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Счетная палата 2024 год\"/>
    </mc:Choice>
  </mc:AlternateContent>
  <xr:revisionPtr revIDLastSave="0" documentId="13_ncr:1_{4890581D-0D8C-4119-84FF-06638C778C6A}" xr6:coauthVersionLast="37" xr6:coauthVersionMax="37" xr10:uidLastSave="{00000000-0000-0000-0000-000000000000}"/>
  <bookViews>
    <workbookView xWindow="-120" yWindow="-120" windowWidth="29040" windowHeight="15840" xr2:uid="{00000000-000D-0000-FFFF-FFFF00000000}"/>
  </bookViews>
  <sheets>
    <sheet name="Бюджет_2" sheetId="1" r:id="rId1"/>
  </sheets>
  <externalReferences>
    <externalReference r:id="rId2"/>
    <externalReference r:id="rId3"/>
    <externalReference r:id="rId4"/>
    <externalReference r:id="rId5"/>
    <externalReference r:id="rId6"/>
  </externalReferences>
  <calcPr calcId="179021"/>
</workbook>
</file>

<file path=xl/calcChain.xml><?xml version="1.0" encoding="utf-8"?>
<calcChain xmlns="http://schemas.openxmlformats.org/spreadsheetml/2006/main">
  <c r="P175" i="1" l="1"/>
  <c r="P170" i="1"/>
  <c r="P169" i="1"/>
  <c r="P168" i="1"/>
  <c r="P167" i="1"/>
  <c r="P166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25" i="1"/>
  <c r="P120" i="1"/>
  <c r="P119" i="1"/>
  <c r="P116" i="1"/>
  <c r="P115" i="1"/>
  <c r="P113" i="1"/>
  <c r="P112" i="1"/>
  <c r="P111" i="1"/>
  <c r="P110" i="1"/>
  <c r="P109" i="1"/>
  <c r="P108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2" i="1"/>
  <c r="P74" i="1"/>
  <c r="P73" i="1"/>
  <c r="P72" i="1"/>
  <c r="P70" i="1"/>
  <c r="P68" i="1"/>
  <c r="P67" i="1"/>
  <c r="P66" i="1"/>
  <c r="P64" i="1"/>
  <c r="P62" i="1"/>
  <c r="P57" i="1"/>
  <c r="P56" i="1"/>
  <c r="P55" i="1"/>
  <c r="P53" i="1"/>
  <c r="P52" i="1"/>
  <c r="P51" i="1"/>
  <c r="P50" i="1"/>
  <c r="P4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M153" i="1"/>
  <c r="M139" i="1"/>
  <c r="M119" i="1"/>
  <c r="M120" i="1"/>
  <c r="M121" i="1"/>
  <c r="M122" i="1"/>
  <c r="M123" i="1"/>
  <c r="N102" i="1"/>
  <c r="L173" i="1" l="1"/>
  <c r="L172" i="1"/>
  <c r="L171" i="1"/>
  <c r="L170" i="1"/>
  <c r="L169" i="1"/>
  <c r="L168" i="1"/>
  <c r="L166" i="1"/>
  <c r="L159" i="1"/>
  <c r="L158" i="1"/>
  <c r="L157" i="1"/>
  <c r="L156" i="1"/>
  <c r="L155" i="1" s="1"/>
  <c r="L151" i="1"/>
  <c r="L150" i="1" s="1"/>
  <c r="L148" i="1"/>
  <c r="L147" i="1"/>
  <c r="L143" i="1"/>
  <c r="L142" i="1"/>
  <c r="L141" i="1"/>
  <c r="L139" i="1"/>
  <c r="L136" i="1"/>
  <c r="L135" i="1"/>
  <c r="L134" i="1"/>
  <c r="L133" i="1" s="1"/>
  <c r="L132" i="1" s="1"/>
  <c r="L125" i="1" s="1"/>
  <c r="L115" i="1"/>
  <c r="L112" i="1"/>
  <c r="L99" i="1" s="1"/>
  <c r="L98" i="1" s="1"/>
  <c r="L97" i="1" s="1"/>
  <c r="L96" i="1" s="1"/>
  <c r="L95" i="1" s="1"/>
  <c r="L110" i="1"/>
  <c r="L108" i="1"/>
  <c r="L104" i="1"/>
  <c r="L103" i="1"/>
  <c r="L101" i="1"/>
  <c r="L93" i="1"/>
  <c r="L91" i="1"/>
  <c r="L90" i="1"/>
  <c r="L89" i="1"/>
  <c r="L88" i="1"/>
  <c r="L87" i="1" s="1"/>
  <c r="L82" i="1" s="1"/>
  <c r="L80" i="1"/>
  <c r="L79" i="1"/>
  <c r="L78" i="1" s="1"/>
  <c r="L77" i="1" s="1"/>
  <c r="L76" i="1" s="1"/>
  <c r="L75" i="1" s="1"/>
  <c r="L73" i="1"/>
  <c r="L70" i="1"/>
  <c r="L67" i="1"/>
  <c r="L64" i="1"/>
  <c r="L55" i="1"/>
  <c r="L52" i="1"/>
  <c r="L51" i="1"/>
  <c r="L50" i="1"/>
  <c r="L49" i="1" s="1"/>
  <c r="L36" i="1"/>
  <c r="L30" i="1"/>
  <c r="L27" i="1"/>
  <c r="L26" i="1"/>
  <c r="L25" i="1"/>
  <c r="L24" i="1"/>
  <c r="L23" i="1"/>
  <c r="L21" i="1"/>
  <c r="L20" i="1"/>
  <c r="L19" i="1"/>
  <c r="L18" i="1"/>
  <c r="L17" i="1" s="1"/>
  <c r="L16" i="1" l="1"/>
  <c r="L15" i="1" s="1"/>
  <c r="L175" i="1" s="1"/>
  <c r="M34" i="1" l="1"/>
  <c r="M32" i="1"/>
  <c r="O167" i="1"/>
  <c r="O152" i="1"/>
  <c r="O149" i="1"/>
  <c r="O116" i="1"/>
  <c r="O113" i="1"/>
  <c r="O111" i="1"/>
  <c r="O94" i="1"/>
  <c r="O81" i="1"/>
  <c r="O74" i="1"/>
  <c r="O68" i="1"/>
  <c r="O66" i="1"/>
  <c r="O57" i="1"/>
  <c r="O37" i="1"/>
  <c r="O35" i="1"/>
  <c r="O33" i="1"/>
  <c r="O22" i="1"/>
  <c r="O21" i="1"/>
  <c r="O17" i="1"/>
  <c r="N167" i="1"/>
  <c r="N161" i="1"/>
  <c r="N160" i="1"/>
  <c r="N154" i="1"/>
  <c r="N153" i="1"/>
  <c r="N149" i="1"/>
  <c r="N146" i="1"/>
  <c r="N145" i="1"/>
  <c r="N144" i="1"/>
  <c r="N140" i="1"/>
  <c r="N131" i="1"/>
  <c r="N130" i="1"/>
  <c r="N129" i="1"/>
  <c r="N128" i="1"/>
  <c r="N127" i="1"/>
  <c r="N126" i="1"/>
  <c r="N116" i="1"/>
  <c r="N113" i="1"/>
  <c r="N111" i="1"/>
  <c r="N109" i="1"/>
  <c r="N100" i="1"/>
  <c r="N84" i="1"/>
  <c r="N83" i="1"/>
  <c r="N74" i="1"/>
  <c r="N72" i="1"/>
  <c r="N71" i="1"/>
  <c r="N69" i="1"/>
  <c r="N68" i="1"/>
  <c r="N66" i="1"/>
  <c r="N65" i="1"/>
  <c r="N54" i="1"/>
  <c r="N53" i="1"/>
  <c r="N42" i="1"/>
  <c r="N41" i="1"/>
  <c r="N40" i="1"/>
  <c r="N39" i="1"/>
  <c r="K166" i="1"/>
  <c r="K167" i="1"/>
  <c r="K159" i="1" s="1"/>
  <c r="K158" i="1" s="1"/>
  <c r="K157" i="1" s="1"/>
  <c r="K156" i="1" s="1"/>
  <c r="K168" i="1"/>
  <c r="K169" i="1"/>
  <c r="K170" i="1"/>
  <c r="K171" i="1"/>
  <c r="K172" i="1"/>
  <c r="K173" i="1"/>
  <c r="K174" i="1"/>
  <c r="O174" i="1" s="1"/>
  <c r="K147" i="1"/>
  <c r="K148" i="1"/>
  <c r="K149" i="1"/>
  <c r="K150" i="1"/>
  <c r="K151" i="1"/>
  <c r="K152" i="1"/>
  <c r="N152" i="1" s="1"/>
  <c r="K132" i="1"/>
  <c r="K133" i="1"/>
  <c r="K134" i="1"/>
  <c r="K135" i="1"/>
  <c r="K136" i="1"/>
  <c r="K137" i="1"/>
  <c r="O137" i="1" s="1"/>
  <c r="K138" i="1"/>
  <c r="O138" i="1" s="1"/>
  <c r="K99" i="1"/>
  <c r="K98" i="1" s="1"/>
  <c r="K97" i="1" s="1"/>
  <c r="K96" i="1" s="1"/>
  <c r="K119" i="1"/>
  <c r="K120" i="1"/>
  <c r="K121" i="1"/>
  <c r="K122" i="1"/>
  <c r="K123" i="1"/>
  <c r="K124" i="1"/>
  <c r="K82" i="1"/>
  <c r="K83" i="1"/>
  <c r="O83" i="1" s="1"/>
  <c r="K84" i="1"/>
  <c r="K85" i="1"/>
  <c r="N85" i="1" s="1"/>
  <c r="K86" i="1"/>
  <c r="N86" i="1" s="1"/>
  <c r="K87" i="1"/>
  <c r="K88" i="1"/>
  <c r="K89" i="1"/>
  <c r="K90" i="1"/>
  <c r="K91" i="1"/>
  <c r="K92" i="1"/>
  <c r="O92" i="1" s="1"/>
  <c r="K93" i="1"/>
  <c r="K94" i="1"/>
  <c r="N94" i="1" s="1"/>
  <c r="K75" i="1"/>
  <c r="K76" i="1"/>
  <c r="K77" i="1"/>
  <c r="K78" i="1"/>
  <c r="K79" i="1"/>
  <c r="K80" i="1"/>
  <c r="K81" i="1"/>
  <c r="N81" i="1" s="1"/>
  <c r="K55" i="1"/>
  <c r="K56" i="1"/>
  <c r="N56" i="1" s="1"/>
  <c r="K57" i="1"/>
  <c r="N57" i="1" s="1"/>
  <c r="K58" i="1"/>
  <c r="N58" i="1" s="1"/>
  <c r="K59" i="1"/>
  <c r="N59" i="1" s="1"/>
  <c r="K60" i="1"/>
  <c r="N60" i="1" s="1"/>
  <c r="K61" i="1"/>
  <c r="N61" i="1" s="1"/>
  <c r="K62" i="1"/>
  <c r="N62" i="1" s="1"/>
  <c r="K63" i="1"/>
  <c r="N63" i="1" s="1"/>
  <c r="K49" i="1"/>
  <c r="K50" i="1"/>
  <c r="K51" i="1"/>
  <c r="K52" i="1"/>
  <c r="K36" i="1"/>
  <c r="K37" i="1"/>
  <c r="N37" i="1" s="1"/>
  <c r="K38" i="1"/>
  <c r="N38" i="1" s="1"/>
  <c r="K16" i="1"/>
  <c r="K17" i="1"/>
  <c r="K18" i="1"/>
  <c r="O18" i="1" s="1"/>
  <c r="K19" i="1"/>
  <c r="O19" i="1" s="1"/>
  <c r="K20" i="1"/>
  <c r="O20" i="1" s="1"/>
  <c r="K21" i="1"/>
  <c r="K22" i="1"/>
  <c r="N22" i="1" s="1"/>
  <c r="K23" i="1"/>
  <c r="K24" i="1"/>
  <c r="K25" i="1"/>
  <c r="K26" i="1"/>
  <c r="K27" i="1"/>
  <c r="K28" i="1"/>
  <c r="N28" i="1" s="1"/>
  <c r="K29" i="1"/>
  <c r="N29" i="1" s="1"/>
  <c r="K30" i="1"/>
  <c r="K31" i="1"/>
  <c r="O31" i="1" s="1"/>
  <c r="K32" i="1"/>
  <c r="N32" i="1" s="1"/>
  <c r="K33" i="1"/>
  <c r="N33" i="1" s="1"/>
  <c r="K34" i="1"/>
  <c r="K35" i="1"/>
  <c r="N35" i="1" s="1"/>
  <c r="M27" i="1"/>
  <c r="M30" i="1"/>
  <c r="O30" i="1" s="1"/>
  <c r="O32" i="1" l="1"/>
  <c r="N174" i="1"/>
  <c r="O63" i="1"/>
  <c r="N137" i="1"/>
  <c r="N138" i="1"/>
  <c r="O38" i="1"/>
  <c r="O27" i="1"/>
  <c r="N92" i="1"/>
  <c r="O29" i="1"/>
  <c r="N31" i="1"/>
  <c r="O34" i="1"/>
  <c r="O62" i="1"/>
  <c r="O28" i="1"/>
  <c r="O56" i="1"/>
  <c r="N34" i="1"/>
  <c r="K95" i="1"/>
  <c r="N20" i="1"/>
  <c r="N27" i="1"/>
  <c r="N21" i="1"/>
  <c r="K143" i="1"/>
  <c r="N30" i="1"/>
  <c r="K142" i="1"/>
  <c r="K141" i="1" s="1"/>
  <c r="K125" i="1" s="1"/>
  <c r="K155" i="1"/>
  <c r="M26" i="1"/>
  <c r="K43" i="1"/>
  <c r="N43" i="1" s="1"/>
  <c r="K44" i="1"/>
  <c r="N44" i="1" s="1"/>
  <c r="K45" i="1"/>
  <c r="N45" i="1" s="1"/>
  <c r="K46" i="1"/>
  <c r="N46" i="1" s="1"/>
  <c r="K47" i="1"/>
  <c r="N47" i="1" s="1"/>
  <c r="K48" i="1"/>
  <c r="N48" i="1" s="1"/>
  <c r="N13" i="1"/>
  <c r="O13" i="1"/>
  <c r="P13" i="1"/>
  <c r="O26" i="1" l="1"/>
  <c r="N26" i="1"/>
  <c r="N19" i="1"/>
  <c r="K175" i="1"/>
  <c r="M52" i="1"/>
  <c r="O52" i="1" s="1"/>
  <c r="M108" i="1"/>
  <c r="N108" i="1" s="1"/>
  <c r="C54" i="1"/>
  <c r="I54" i="1"/>
  <c r="D53" i="1"/>
  <c r="D54" i="1" s="1"/>
  <c r="E53" i="1"/>
  <c r="E54" i="1" s="1"/>
  <c r="F53" i="1"/>
  <c r="F54" i="1" s="1"/>
  <c r="G53" i="1"/>
  <c r="G54" i="1" s="1"/>
  <c r="H53" i="1"/>
  <c r="H54" i="1" s="1"/>
  <c r="B53" i="1"/>
  <c r="B54" i="1"/>
  <c r="M73" i="1"/>
  <c r="O73" i="1" l="1"/>
  <c r="N73" i="1"/>
  <c r="N18" i="1"/>
  <c r="N52" i="1"/>
  <c r="M67" i="1"/>
  <c r="M173" i="1"/>
  <c r="N139" i="1"/>
  <c r="M112" i="1"/>
  <c r="M80" i="1"/>
  <c r="M166" i="1"/>
  <c r="M159" i="1"/>
  <c r="M151" i="1"/>
  <c r="M148" i="1"/>
  <c r="M143" i="1"/>
  <c r="M136" i="1"/>
  <c r="B131" i="1"/>
  <c r="B130" i="1"/>
  <c r="B129" i="1"/>
  <c r="E128" i="1"/>
  <c r="E129" i="1" s="1"/>
  <c r="E130" i="1" s="1"/>
  <c r="E131" i="1" s="1"/>
  <c r="D128" i="1"/>
  <c r="D129" i="1" s="1"/>
  <c r="D130" i="1" s="1"/>
  <c r="D131" i="1" s="1"/>
  <c r="B128" i="1"/>
  <c r="B126" i="1"/>
  <c r="M115" i="1"/>
  <c r="M110" i="1"/>
  <c r="M104" i="1"/>
  <c r="M101" i="1"/>
  <c r="N101" i="1" s="1"/>
  <c r="M93" i="1"/>
  <c r="M91" i="1"/>
  <c r="M70" i="1"/>
  <c r="N70" i="1" s="1"/>
  <c r="M64" i="1"/>
  <c r="O64" i="1" s="1"/>
  <c r="M55" i="1"/>
  <c r="O55" i="1" s="1"/>
  <c r="B40" i="1"/>
  <c r="B39" i="1"/>
  <c r="M36" i="1"/>
  <c r="O173" i="1" l="1"/>
  <c r="N173" i="1"/>
  <c r="N151" i="1"/>
  <c r="O151" i="1"/>
  <c r="O115" i="1"/>
  <c r="N115" i="1"/>
  <c r="N36" i="1"/>
  <c r="O36" i="1"/>
  <c r="O93" i="1"/>
  <c r="N93" i="1"/>
  <c r="O136" i="1"/>
  <c r="N136" i="1"/>
  <c r="O110" i="1"/>
  <c r="N110" i="1"/>
  <c r="O159" i="1"/>
  <c r="N159" i="1"/>
  <c r="O166" i="1"/>
  <c r="N166" i="1"/>
  <c r="N80" i="1"/>
  <c r="O80" i="1"/>
  <c r="N112" i="1"/>
  <c r="O112" i="1"/>
  <c r="O67" i="1"/>
  <c r="N67" i="1"/>
  <c r="N91" i="1"/>
  <c r="O91" i="1"/>
  <c r="O143" i="1"/>
  <c r="N143" i="1"/>
  <c r="N148" i="1"/>
  <c r="O148" i="1"/>
  <c r="N64" i="1"/>
  <c r="N17" i="1"/>
  <c r="N55" i="1"/>
  <c r="M90" i="1"/>
  <c r="M150" i="1"/>
  <c r="M142" i="1"/>
  <c r="M147" i="1"/>
  <c r="M79" i="1"/>
  <c r="M172" i="1"/>
  <c r="M103" i="1"/>
  <c r="M158" i="1"/>
  <c r="M25" i="1"/>
  <c r="M99" i="1"/>
  <c r="M135" i="1"/>
  <c r="M51" i="1"/>
  <c r="N90" i="1" l="1"/>
  <c r="O90" i="1"/>
  <c r="O142" i="1"/>
  <c r="N142" i="1"/>
  <c r="N150" i="1"/>
  <c r="O150" i="1"/>
  <c r="O99" i="1"/>
  <c r="N99" i="1"/>
  <c r="N158" i="1"/>
  <c r="O158" i="1"/>
  <c r="N51" i="1"/>
  <c r="O51" i="1"/>
  <c r="O135" i="1"/>
  <c r="N135" i="1"/>
  <c r="N172" i="1"/>
  <c r="O172" i="1"/>
  <c r="N79" i="1"/>
  <c r="O79" i="1"/>
  <c r="N147" i="1"/>
  <c r="O147" i="1"/>
  <c r="N25" i="1"/>
  <c r="O25" i="1"/>
  <c r="M89" i="1"/>
  <c r="M171" i="1"/>
  <c r="M78" i="1"/>
  <c r="M134" i="1"/>
  <c r="M98" i="1"/>
  <c r="M24" i="1"/>
  <c r="M141" i="1"/>
  <c r="M157" i="1"/>
  <c r="M50" i="1"/>
  <c r="N171" i="1" l="1"/>
  <c r="O171" i="1"/>
  <c r="O89" i="1"/>
  <c r="N89" i="1"/>
  <c r="N50" i="1"/>
  <c r="O50" i="1"/>
  <c r="O157" i="1"/>
  <c r="N157" i="1"/>
  <c r="N98" i="1"/>
  <c r="O98" i="1"/>
  <c r="N141" i="1"/>
  <c r="O141" i="1"/>
  <c r="O134" i="1"/>
  <c r="N134" i="1"/>
  <c r="N78" i="1"/>
  <c r="O78" i="1"/>
  <c r="N24" i="1"/>
  <c r="O24" i="1"/>
  <c r="M88" i="1"/>
  <c r="M23" i="1"/>
  <c r="M97" i="1"/>
  <c r="M133" i="1"/>
  <c r="M77" i="1"/>
  <c r="M156" i="1"/>
  <c r="M170" i="1"/>
  <c r="M49" i="1"/>
  <c r="O77" i="1" l="1"/>
  <c r="N77" i="1"/>
  <c r="O88" i="1"/>
  <c r="N88" i="1"/>
  <c r="O133" i="1"/>
  <c r="N133" i="1"/>
  <c r="O97" i="1"/>
  <c r="N97" i="1"/>
  <c r="N49" i="1"/>
  <c r="O49" i="1"/>
  <c r="O170" i="1"/>
  <c r="N170" i="1"/>
  <c r="N156" i="1"/>
  <c r="O156" i="1"/>
  <c r="N23" i="1"/>
  <c r="O23" i="1"/>
  <c r="M169" i="1"/>
  <c r="M87" i="1"/>
  <c r="M155" i="1"/>
  <c r="M76" i="1"/>
  <c r="M132" i="1"/>
  <c r="M96" i="1"/>
  <c r="M16" i="1"/>
  <c r="N96" i="1" l="1"/>
  <c r="O96" i="1"/>
  <c r="N132" i="1"/>
  <c r="O132" i="1"/>
  <c r="N76" i="1"/>
  <c r="O76" i="1"/>
  <c r="O155" i="1"/>
  <c r="N155" i="1"/>
  <c r="N87" i="1"/>
  <c r="O87" i="1"/>
  <c r="N169" i="1"/>
  <c r="O169" i="1"/>
  <c r="O16" i="1"/>
  <c r="N16" i="1"/>
  <c r="M82" i="1"/>
  <c r="M168" i="1"/>
  <c r="M95" i="1"/>
  <c r="M125" i="1"/>
  <c r="M75" i="1"/>
  <c r="N125" i="1" l="1"/>
  <c r="O125" i="1"/>
  <c r="O95" i="1"/>
  <c r="N95" i="1"/>
  <c r="N168" i="1"/>
  <c r="O168" i="1"/>
  <c r="O75" i="1"/>
  <c r="N75" i="1"/>
  <c r="N82" i="1"/>
  <c r="O82" i="1"/>
  <c r="M15" i="1"/>
  <c r="O15" i="1" l="1"/>
  <c r="P15" i="1"/>
  <c r="N15" i="1"/>
  <c r="M175" i="1"/>
  <c r="O175" i="1" l="1"/>
  <c r="N175" i="1"/>
</calcChain>
</file>

<file path=xl/sharedStrings.xml><?xml version="1.0" encoding="utf-8"?>
<sst xmlns="http://schemas.openxmlformats.org/spreadsheetml/2006/main" count="871" uniqueCount="154">
  <si>
    <t>Приложение № 3</t>
  </si>
  <si>
    <t>к решению Совета депутатов</t>
  </si>
  <si>
    <t>муниципального образования</t>
  </si>
  <si>
    <t>Ивановский сельсовет</t>
  </si>
  <si>
    <t>ВЕДОМСТВЕННАЯ СТРУКТУРА РАСХОДОВ БЮДЖЕТА МУНИЦИПАЛЬНОГО ОБРАЗОВАНИЯ</t>
  </si>
  <si>
    <t xml:space="preserve"> ИВАНОВСКИЙ СЕЛЬСОВЕТ НА 2024 ГОД И НА ПЛАНОВЫЙ ПЕРИОД 2025 И 2026 ГОДОВ</t>
  </si>
  <si>
    <t>рублей</t>
  </si>
  <si>
    <t>Администрация муниципального образования Ивановский сельсовет Оренбургского района Оренбургской области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</si>
  <si>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</si>
  <si>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</si>
  <si>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</si>
  <si>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</si>
  <si>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86</t>
  </si>
  <si>
    <t>0</t>
  </si>
  <si>
    <t>00</t>
  </si>
  <si>
    <t>00000</t>
  </si>
  <si>
    <t>Комплексы процессных мероприятий</t>
  </si>
  <si>
    <t>4</t>
  </si>
  <si>
    <t>Комплекс процессных мероприятий "Обеспечение деятельности органов местного самоуправления"</t>
  </si>
  <si>
    <t>01</t>
  </si>
  <si>
    <t>Обеспечение деятельности главы</t>
  </si>
  <si>
    <t>10001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</si>
  <si>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</si>
  <si>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</si>
  <si>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</si>
  <si>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администрации</t>
  </si>
  <si>
    <t>10002</t>
  </si>
  <si>
    <t>Иные закупки товаров, работ и услуг для обеспечения государственных (муниципальных) нужд</t>
  </si>
  <si>
    <t>240</t>
  </si>
  <si>
    <t>Расходы на содержание специалистов по обеспечению деятельности аппарата</t>
  </si>
  <si>
    <t>90002</t>
  </si>
  <si>
    <t>Организация повышения квалификации муниципальных служащих</t>
  </si>
  <si>
    <t>90007</t>
  </si>
  <si>
    <t>Организация прохождения ежегодной диспансеризации муниципальных служащих</t>
  </si>
  <si>
    <t>90008</t>
  </si>
  <si>
    <t>Комплекс процессных мероприятий «Обеспечение передачи части полномочий муниципальному образованию Оренбургский район»</t>
  </si>
  <si>
    <t>03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</si>
  <si>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</si>
  <si>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60002</t>
  </si>
  <si>
    <t>Иные межбюджетные трансферты</t>
  </si>
  <si>
    <t>540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</si>
  <si>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</si>
  <si>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</si>
  <si>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</si>
  <si>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</si>
  <si>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61002</t>
  </si>
  <si>
    <t>Другие общегосударственные вопросы</t>
  </si>
  <si>
    <t>Осуществление администратино-хозяйственного обеспечения органов местного самоуправления</t>
  </si>
  <si>
    <t>70003</t>
  </si>
  <si>
    <t>Расходы на выплаты персоналу казенных учреждений</t>
  </si>
  <si>
    <t>110</t>
  </si>
  <si>
    <t>Финансовое обеспечение повышения оплаты труда отдельных категорий работников муниципальных учреждений</t>
  </si>
  <si>
    <t>71111</t>
  </si>
  <si>
    <t xml:space="preserve">Финансовое обеспечение минимального размера оплаты труда работников бюджетной сферы </t>
  </si>
  <si>
    <t>78888</t>
  </si>
  <si>
    <t>Уплата членских взносов</t>
  </si>
  <si>
    <t>90004</t>
  </si>
  <si>
    <t>Уплата налогов, сборов и иных платежей</t>
  </si>
  <si>
    <t>850</t>
  </si>
  <si>
    <t>90009</t>
  </si>
  <si>
    <t>Исполнение судебных актов</t>
  </si>
  <si>
    <t>Выполнение других общегосударственных вопросов</t>
  </si>
  <si>
    <t>90010</t>
  </si>
  <si>
    <t>Бюджетные инвестиции</t>
  </si>
  <si>
    <t>Иные бюджетные ассигнования</t>
  </si>
  <si>
    <t>Содержание муниципального имущества</t>
  </si>
  <si>
    <t>95555</t>
  </si>
  <si>
    <t>НАЦИОНАЛЬНАЯ ОБОРОНА</t>
  </si>
  <si>
    <t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</si>
  <si>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</si>
  <si>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51180</t>
  </si>
  <si>
    <t>НАЦИОНАЛЬНАЯ БЕЗОПАСНОСТЬ И ПРАВООХРАНИТЕЛЬНАЯ ДЕЯТЕЛЬНОСТЬ</t>
  </si>
  <si>
    <t>Органы юстиции</t>
  </si>
  <si>
    <t>Непрограммные мероприятия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</si>
  <si>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</si>
  <si>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</si>
  <si>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59320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</si>
  <si>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</si>
  <si>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</si>
  <si>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85</t>
  </si>
  <si>
    <t xml:space="preserve">Комплекс процессных мероприятий «Безопасность» </t>
  </si>
  <si>
    <t>09</t>
  </si>
  <si>
    <t>Обеспечение первичных мер пожарной безопасности в границах населенных пунктов поселения</t>
  </si>
  <si>
    <t>90053</t>
  </si>
  <si>
    <t>Участие в предупреждении и ликвидации последствий чрезвычайных ситуаций в границах поселения</t>
  </si>
  <si>
    <t>90055</t>
  </si>
  <si>
    <t>НАЦИОНАЛЬНАЯ ЭКОНОМИКА</t>
  </si>
  <si>
    <t>Дорожное хозяйство (дорожные фонды)</t>
  </si>
  <si>
    <t>Комплекс процессных мероприятий «Развитие дорожного хозяйства»</t>
  </si>
  <si>
    <t>02</t>
  </si>
  <si>
    <t>Осуществление дорожной деятельности в отношении автомобильных дорог местного значения</t>
  </si>
  <si>
    <t>6Д409</t>
  </si>
  <si>
    <t>Закупка товаров, работ и услуг для обеспечения государственных (муниципальных) нужд</t>
  </si>
  <si>
    <t>Закупка товаров, работ и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</si>
  <si>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</si>
  <si>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Проектирование сети автомобильных дорог местного значения</t>
  </si>
  <si>
    <t>90048</t>
  </si>
  <si>
    <t>410</t>
  </si>
  <si>
    <t>Капитальный ремонт и ремонт сети автомобильных дорог местного значения</t>
  </si>
  <si>
    <t>90049</t>
  </si>
  <si>
    <t>Содержание сети автомобильных дорог общего пользования местного значения</t>
  </si>
  <si>
    <t>90050</t>
  </si>
  <si>
    <t>Капитальный ремонт и ремонт автомобильных дорог общего пользования населенных пунктов</t>
  </si>
  <si>
    <t>S0410</t>
  </si>
  <si>
    <t>Другие вопросы в области национальной экономики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</si>
  <si>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</si>
  <si>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 xml:space="preserve">Мероприятия по землеустройству и землепользованию </t>
  </si>
  <si>
    <t>90044</t>
  </si>
  <si>
    <t>ЖИЛИЩНО-КОММУНАЛЬНОЕ ХОЗЯЙСТВО</t>
  </si>
  <si>
    <t>Коммунальное хозяйство</t>
  </si>
  <si>
    <t>Комплекс процессных мероприятий «Развитие коммунального хозяйства»</t>
  </si>
  <si>
    <t>04</t>
  </si>
  <si>
    <t>Мероприятия в области коммунального хозяйства</t>
  </si>
  <si>
    <t>90035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</si>
  <si>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</si>
  <si>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</si>
  <si>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бюджетам муниципальных образований в целях софинансирования расходных обязательств, возникающих при ликвидации последствий чрезвычайной ситуации, вызванной в результате прохождения весеннего паводка на территории Оренбургской области, по восстановлению объектов жилищно-коммунального хозяйства за счет средств резервного фонда Правительства Российской Федерации</t>
  </si>
  <si>
    <t>L6170</t>
  </si>
  <si>
    <t>Благоустройство</t>
  </si>
  <si>
    <t>Комплекс процессных мероприятий "Развитие дорожного хозяйства"</t>
  </si>
  <si>
    <t>Социально- значимые мероприятия</t>
  </si>
  <si>
    <t>Комплекс процессных мероприятий «Благоустройство территории сельсовета»</t>
  </si>
  <si>
    <t>05</t>
  </si>
  <si>
    <t xml:space="preserve">Благоустройство территории </t>
  </si>
  <si>
    <t>90036</t>
  </si>
  <si>
    <t>Комплекс процессных мероприятий «Озеленение территории и освещение улиц»</t>
  </si>
  <si>
    <t>06</t>
  </si>
  <si>
    <t>Освещение улиц</t>
  </si>
  <si>
    <t>90038</t>
  </si>
  <si>
    <t>КУЛЬТУРА, КИНЕМАТОГРАФИЯ</t>
  </si>
  <si>
    <t>Культура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</si>
  <si>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</si>
  <si>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81</t>
  </si>
  <si>
    <t>Комплекс процессных мероприятий «Сохранение и развитие культуры»</t>
  </si>
  <si>
    <t>Иные межбюджетные трансферты, передаваемые бюджетам сельских поселений на исполнение наказов избирателей</t>
  </si>
  <si>
    <t>Субсидии бюджетным учреждениям</t>
  </si>
  <si>
    <t>610</t>
  </si>
  <si>
    <t>Расходы на повышение оплаты труда работников муниципальных учреждений культуры и педагогических работников</t>
  </si>
  <si>
    <t>67777</t>
  </si>
  <si>
    <t>Сохранение и развитие культуры</t>
  </si>
  <si>
    <t>70011</t>
  </si>
  <si>
    <t>СОЦИАЛЬНАЯ ПОЛИТИКА</t>
  </si>
  <si>
    <t>Пенсионное обеспечение</t>
  </si>
  <si>
    <t>Комплекс процессных мероприятий «Предоставление мер социальной поддержки отдельных категорий граждан»</t>
  </si>
  <si>
    <t>Пенсия за выслугу лет муниципальным служащим</t>
  </si>
  <si>
    <t>10009</t>
  </si>
  <si>
    <t>Публичные нормативные социальные выплаты гражданам</t>
  </si>
  <si>
    <t>310</t>
  </si>
  <si>
    <t>ВСЕГО РАСХОДОВ</t>
  </si>
  <si>
    <t>Выполнение мероприятий по строительству автомобильных дорог местного значения по улицам Перовской, Никольской, Ивановской в селе Ивановка Оренбургского района</t>
  </si>
  <si>
    <t>Утверждено на 2024 г. решением СД № 150 от 26.12.2023 года</t>
  </si>
  <si>
    <t>Уточнено на 2024 год</t>
  </si>
  <si>
    <t>Кассовое исполнение на 01.01.2025г.</t>
  </si>
  <si>
    <t>___________ 2025 года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</si>
</sst>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0"/>
    <numFmt numFmtId="165" formatCode="00"/>
    <numFmt numFmtId="166" formatCode="0000"/>
    <numFmt numFmtId="167" formatCode="0000000000"/>
    <numFmt numFmtId="168" formatCode="00000"/>
    <numFmt numFmtId="169" formatCode="#\ ##0.00"/>
  </numFmts>
  <fonts count="17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8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40">
    <xf numFmtId="0" fontId="0" fillId="0" borderId="0" xfId="0"/>
    <xf numFmtId="0" fontId="1" fillId="0" borderId="0" xfId="0" applyFont="1"/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5" fillId="0" borderId="0" xfId="0" applyFont="1" applyAlignment="1" applyProtection="1">
      <alignment horizontal="centerContinuous" vertical="top"/>
      <protection hidden="1"/>
    </xf>
    <xf numFmtId="0" fontId="6" fillId="0" borderId="3" xfId="0" applyFont="1" applyBorder="1" applyAlignment="1" applyProtection="1">
      <alignment horizontal="centerContinuous" vertical="center" wrapText="1"/>
      <protection hidden="1"/>
    </xf>
    <xf numFmtId="0" fontId="6" fillId="0" borderId="2" xfId="0" applyFont="1" applyBorder="1" applyAlignment="1" applyProtection="1">
      <alignment horizontal="centerContinuous" vertical="center" wrapTex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4" fillId="0" borderId="1" xfId="0" applyFont="1" applyBorder="1" applyProtection="1">
      <protection hidden="1"/>
    </xf>
    <xf numFmtId="164" fontId="9" fillId="0" borderId="4" xfId="0" applyNumberFormat="1" applyFont="1" applyBorder="1" applyAlignment="1" applyProtection="1">
      <alignment horizontal="left" vertical="center" wrapText="1"/>
      <protection hidden="1"/>
    </xf>
    <xf numFmtId="164" fontId="9" fillId="0" borderId="5" xfId="0" applyNumberFormat="1" applyFont="1" applyBorder="1" applyAlignment="1" applyProtection="1">
      <alignment horizontal="center" vertical="center"/>
      <protection hidden="1"/>
    </xf>
    <xf numFmtId="165" fontId="9" fillId="0" borderId="5" xfId="0" applyNumberFormat="1" applyFont="1" applyBorder="1" applyAlignment="1" applyProtection="1">
      <alignment horizontal="center" vertical="center"/>
      <protection hidden="1"/>
    </xf>
    <xf numFmtId="165" fontId="9" fillId="0" borderId="6" xfId="0" applyNumberFormat="1" applyFont="1" applyBorder="1" applyAlignment="1" applyProtection="1">
      <alignment horizontal="center" vertical="center"/>
      <protection hidden="1"/>
    </xf>
    <xf numFmtId="165" fontId="9" fillId="0" borderId="4" xfId="0" applyNumberFormat="1" applyFont="1" applyBorder="1" applyAlignment="1" applyProtection="1">
      <alignment horizontal="center" vertical="center"/>
      <protection hidden="1"/>
    </xf>
    <xf numFmtId="1" fontId="9" fillId="0" borderId="4" xfId="0" applyNumberFormat="1" applyFont="1" applyBorder="1" applyAlignment="1" applyProtection="1">
      <alignment horizontal="center" vertical="center"/>
      <protection hidden="1"/>
    </xf>
    <xf numFmtId="166" fontId="10" fillId="0" borderId="5" xfId="0" applyNumberFormat="1" applyFont="1" applyBorder="1" applyAlignment="1" applyProtection="1">
      <alignment horizontal="left" vertical="center" wrapText="1"/>
      <protection hidden="1"/>
    </xf>
    <xf numFmtId="164" fontId="10" fillId="0" borderId="5" xfId="0" applyNumberFormat="1" applyFont="1" applyBorder="1" applyAlignment="1" applyProtection="1">
      <alignment horizontal="center" vertical="center"/>
      <protection hidden="1"/>
    </xf>
    <xf numFmtId="165" fontId="10" fillId="0" borderId="5" xfId="0" applyNumberFormat="1" applyFont="1" applyBorder="1" applyAlignment="1" applyProtection="1">
      <alignment horizontal="center" vertical="center"/>
      <protection hidden="1"/>
    </xf>
    <xf numFmtId="165" fontId="10" fillId="0" borderId="6" xfId="0" applyNumberFormat="1" applyFont="1" applyBorder="1" applyAlignment="1" applyProtection="1">
      <alignment horizontal="center" vertical="center"/>
      <protection hidden="1"/>
    </xf>
    <xf numFmtId="165" fontId="10" fillId="0" borderId="4" xfId="0" applyNumberFormat="1" applyFont="1" applyBorder="1" applyAlignment="1" applyProtection="1">
      <alignment horizontal="center" vertical="center"/>
      <protection hidden="1"/>
    </xf>
    <xf numFmtId="1" fontId="10" fillId="0" borderId="4" xfId="0" applyNumberFormat="1" applyFont="1" applyBorder="1" applyAlignment="1" applyProtection="1">
      <alignment horizontal="center" vertical="center"/>
      <protection hidden="1"/>
    </xf>
    <xf numFmtId="166" fontId="1" fillId="0" borderId="5" xfId="0" applyNumberFormat="1" applyFont="1" applyBorder="1" applyAlignment="1" applyProtection="1">
      <alignment horizontal="left" vertical="center" wrapText="1"/>
      <protection hidden="1"/>
    </xf>
    <xf numFmtId="164" fontId="1" fillId="0" borderId="5" xfId="0" applyNumberFormat="1" applyFont="1" applyBorder="1" applyAlignment="1" applyProtection="1">
      <alignment horizontal="center" vertical="center"/>
      <protection hidden="1"/>
    </xf>
    <xf numFmtId="165" fontId="1" fillId="0" borderId="5" xfId="0" applyNumberFormat="1" applyFont="1" applyBorder="1" applyAlignment="1" applyProtection="1">
      <alignment horizontal="center" vertical="center"/>
      <protection hidden="1"/>
    </xf>
    <xf numFmtId="165" fontId="1" fillId="0" borderId="6" xfId="0" applyNumberFormat="1" applyFont="1" applyBorder="1" applyAlignment="1" applyProtection="1">
      <alignment horizontal="center" vertical="center"/>
      <protection hidden="1"/>
    </xf>
    <xf numFmtId="165" fontId="1" fillId="0" borderId="4" xfId="0" applyNumberFormat="1" applyFont="1" applyBorder="1" applyAlignment="1" applyProtection="1">
      <alignment horizontal="center" vertical="center"/>
      <protection hidden="1"/>
    </xf>
    <xf numFmtId="1" fontId="1" fillId="0" borderId="4" xfId="0" applyNumberFormat="1" applyFont="1" applyBorder="1" applyAlignment="1" applyProtection="1">
      <alignment horizontal="center" vertical="center"/>
      <protection hidden="1"/>
    </xf>
    <xf numFmtId="167" fontId="1" fillId="0" borderId="5" xfId="0" applyNumberFormat="1" applyFont="1" applyBorder="1" applyAlignment="1" applyProtection="1">
      <alignment horizontal="left" vertical="center" wrapText="1"/>
      <protection hidden="1"/>
    </xf>
    <xf numFmtId="164" fontId="1" fillId="0" borderId="7" xfId="0" applyNumberFormat="1" applyFont="1" applyBorder="1" applyAlignment="1" applyProtection="1">
      <alignment horizontal="left" vertical="center" wrapText="1"/>
      <protection hidden="1"/>
    </xf>
    <xf numFmtId="164" fontId="1" fillId="0" borderId="7" xfId="0" applyNumberFormat="1" applyFont="1" applyBorder="1" applyAlignment="1" applyProtection="1">
      <alignment horizontal="center" vertical="center"/>
      <protection hidden="1"/>
    </xf>
    <xf numFmtId="165" fontId="1" fillId="0" borderId="7" xfId="0" applyNumberFormat="1" applyFont="1" applyBorder="1" applyAlignment="1" applyProtection="1">
      <alignment horizontal="center" vertical="center"/>
      <protection hidden="1"/>
    </xf>
    <xf numFmtId="165" fontId="1" fillId="0" borderId="8" xfId="0" applyNumberFormat="1" applyFont="1" applyBorder="1" applyAlignment="1" applyProtection="1">
      <alignment horizontal="center" vertical="center"/>
      <protection hidden="1"/>
    </xf>
    <xf numFmtId="165" fontId="1" fillId="0" borderId="9" xfId="0" applyNumberFormat="1" applyFont="1" applyBorder="1" applyAlignment="1" applyProtection="1">
      <alignment horizontal="center" vertical="center"/>
      <protection hidden="1"/>
    </xf>
    <xf numFmtId="1" fontId="1" fillId="0" borderId="9" xfId="0" applyNumberFormat="1" applyFont="1" applyBorder="1" applyAlignment="1" applyProtection="1">
      <alignment horizontal="center" vertical="center"/>
      <protection hidden="1"/>
    </xf>
    <xf numFmtId="166" fontId="1" fillId="0" borderId="10" xfId="0" applyNumberFormat="1" applyFont="1" applyBorder="1" applyAlignment="1" applyProtection="1">
      <alignment horizontal="left" vertical="center" wrapText="1"/>
      <protection hidden="1"/>
    </xf>
    <xf numFmtId="164" fontId="1" fillId="0" borderId="10" xfId="0" applyNumberFormat="1" applyFont="1" applyBorder="1" applyAlignment="1" applyProtection="1">
      <alignment horizontal="center" vertical="center"/>
      <protection hidden="1"/>
    </xf>
    <xf numFmtId="165" fontId="1" fillId="0" borderId="10" xfId="0" applyNumberFormat="1" applyFont="1" applyBorder="1" applyAlignment="1" applyProtection="1">
      <alignment horizontal="center" vertical="center"/>
      <protection hidden="1"/>
    </xf>
    <xf numFmtId="165" fontId="1" fillId="0" borderId="11" xfId="0" applyNumberFormat="1" applyFont="1" applyBorder="1" applyAlignment="1" applyProtection="1">
      <alignment horizontal="center" vertical="center"/>
      <protection hidden="1"/>
    </xf>
    <xf numFmtId="165" fontId="1" fillId="0" borderId="0" xfId="0" applyNumberFormat="1" applyFont="1" applyAlignment="1" applyProtection="1">
      <alignment horizontal="center" vertical="center"/>
      <protection hidden="1"/>
    </xf>
    <xf numFmtId="1" fontId="1" fillId="0" borderId="0" xfId="0" applyNumberFormat="1" applyFont="1" applyAlignment="1" applyProtection="1">
      <alignment horizontal="center" vertical="center"/>
      <protection hidden="1"/>
    </xf>
    <xf numFmtId="164" fontId="1" fillId="0" borderId="5" xfId="0" applyNumberFormat="1" applyFont="1" applyBorder="1" applyAlignment="1" applyProtection="1">
      <alignment horizontal="left" vertical="center" wrapText="1"/>
      <protection hidden="1"/>
    </xf>
    <xf numFmtId="167" fontId="1" fillId="0" borderId="10" xfId="0" applyNumberFormat="1" applyFont="1" applyBorder="1" applyAlignment="1" applyProtection="1">
      <alignment horizontal="left" vertical="center" wrapText="1"/>
      <protection hidden="1"/>
    </xf>
    <xf numFmtId="164" fontId="1" fillId="0" borderId="12" xfId="0" applyNumberFormat="1" applyFont="1" applyBorder="1" applyAlignment="1" applyProtection="1">
      <alignment horizontal="left" vertical="center" wrapText="1"/>
      <protection hidden="1"/>
    </xf>
    <xf numFmtId="167" fontId="1" fillId="0" borderId="13" xfId="0" applyNumberFormat="1" applyFont="1" applyBorder="1" applyAlignment="1" applyProtection="1">
      <alignment horizontal="left" vertical="center" wrapText="1"/>
      <protection hidden="1"/>
    </xf>
    <xf numFmtId="164" fontId="1" fillId="0" borderId="13" xfId="0" applyNumberFormat="1" applyFont="1" applyBorder="1" applyAlignment="1" applyProtection="1">
      <alignment horizontal="center" vertical="center"/>
      <protection hidden="1"/>
    </xf>
    <xf numFmtId="165" fontId="1" fillId="0" borderId="13" xfId="0" applyNumberFormat="1" applyFont="1" applyBorder="1" applyAlignment="1" applyProtection="1">
      <alignment horizontal="center" vertical="center"/>
      <protection hidden="1"/>
    </xf>
    <xf numFmtId="165" fontId="1" fillId="0" borderId="14" xfId="0" applyNumberFormat="1" applyFont="1" applyBorder="1" applyAlignment="1" applyProtection="1">
      <alignment horizontal="center" vertical="center"/>
      <protection hidden="1"/>
    </xf>
    <xf numFmtId="165" fontId="1" fillId="0" borderId="15" xfId="0" applyNumberFormat="1" applyFont="1" applyBorder="1" applyAlignment="1" applyProtection="1">
      <alignment horizontal="center" vertical="center"/>
      <protection hidden="1"/>
    </xf>
    <xf numFmtId="1" fontId="1" fillId="0" borderId="15" xfId="0" applyNumberFormat="1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Border="1" applyAlignment="1" applyProtection="1">
      <alignment horizontal="center" vertical="center"/>
      <protection hidden="1"/>
    </xf>
    <xf numFmtId="164" fontId="9" fillId="0" borderId="6" xfId="0" applyNumberFormat="1" applyFont="1" applyBorder="1" applyAlignment="1" applyProtection="1">
      <alignment horizontal="center" vertical="center"/>
      <protection hidden="1"/>
    </xf>
    <xf numFmtId="168" fontId="10" fillId="0" borderId="4" xfId="0" applyNumberFormat="1" applyFont="1" applyBorder="1" applyAlignment="1" applyProtection="1">
      <alignment horizontal="center" vertical="center"/>
      <protection hidden="1"/>
    </xf>
    <xf numFmtId="164" fontId="10" fillId="0" borderId="6" xfId="0" applyNumberFormat="1" applyFont="1" applyBorder="1" applyAlignment="1" applyProtection="1">
      <alignment horizontal="center" vertical="center"/>
      <protection hidden="1"/>
    </xf>
    <xf numFmtId="168" fontId="1" fillId="0" borderId="4" xfId="0" applyNumberFormat="1" applyFont="1" applyBorder="1" applyAlignment="1" applyProtection="1">
      <alignment horizontal="center" vertical="center"/>
      <protection hidden="1"/>
    </xf>
    <xf numFmtId="164" fontId="1" fillId="0" borderId="6" xfId="0" applyNumberFormat="1" applyFont="1" applyBorder="1" applyAlignment="1" applyProtection="1">
      <alignment horizontal="center" vertical="center"/>
      <protection hidden="1"/>
    </xf>
    <xf numFmtId="168" fontId="1" fillId="0" borderId="9" xfId="0" applyNumberFormat="1" applyFont="1" applyBorder="1" applyAlignment="1" applyProtection="1">
      <alignment horizontal="center" vertical="center"/>
      <protection hidden="1"/>
    </xf>
    <xf numFmtId="164" fontId="1" fillId="0" borderId="8" xfId="0" applyNumberFormat="1" applyFont="1" applyBorder="1" applyAlignment="1" applyProtection="1">
      <alignment horizontal="center" vertical="center"/>
      <protection hidden="1"/>
    </xf>
    <xf numFmtId="168" fontId="1" fillId="0" borderId="0" xfId="0" applyNumberFormat="1" applyFont="1" applyAlignment="1" applyProtection="1">
      <alignment horizontal="center" vertical="center"/>
      <protection hidden="1"/>
    </xf>
    <xf numFmtId="164" fontId="1" fillId="0" borderId="11" xfId="0" applyNumberFormat="1" applyFont="1" applyBorder="1" applyAlignment="1" applyProtection="1">
      <alignment horizontal="center" vertical="center"/>
      <protection hidden="1"/>
    </xf>
    <xf numFmtId="168" fontId="1" fillId="0" borderId="15" xfId="0" applyNumberFormat="1" applyFont="1" applyBorder="1" applyAlignment="1" applyProtection="1">
      <alignment horizontal="center" vertical="center"/>
      <protection hidden="1"/>
    </xf>
    <xf numFmtId="164" fontId="1" fillId="0" borderId="14" xfId="0" applyNumberFormat="1" applyFont="1" applyBorder="1" applyAlignment="1" applyProtection="1">
      <alignment horizontal="center" vertical="center"/>
      <protection hidden="1"/>
    </xf>
    <xf numFmtId="164" fontId="1" fillId="0" borderId="13" xfId="0" applyNumberFormat="1" applyFont="1" applyBorder="1" applyAlignment="1" applyProtection="1">
      <alignment horizontal="left" vertical="center" wrapText="1"/>
      <protection hidden="1"/>
    </xf>
    <xf numFmtId="0" fontId="1" fillId="0" borderId="1" xfId="0" applyFont="1" applyBorder="1" applyProtection="1">
      <protection hidden="1"/>
    </xf>
    <xf numFmtId="0" fontId="11" fillId="0" borderId="20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166" fontId="10" fillId="0" borderId="10" xfId="0" applyNumberFormat="1" applyFont="1" applyBorder="1" applyAlignment="1" applyProtection="1">
      <alignment horizontal="left" vertical="center" wrapText="1"/>
      <protection hidden="1"/>
    </xf>
    <xf numFmtId="164" fontId="10" fillId="0" borderId="10" xfId="0" applyNumberFormat="1" applyFont="1" applyBorder="1" applyAlignment="1" applyProtection="1">
      <alignment horizontal="center" vertical="center"/>
      <protection hidden="1"/>
    </xf>
    <xf numFmtId="165" fontId="10" fillId="0" borderId="10" xfId="0" applyNumberFormat="1" applyFont="1" applyBorder="1" applyAlignment="1" applyProtection="1">
      <alignment horizontal="center" vertical="center"/>
      <protection hidden="1"/>
    </xf>
    <xf numFmtId="165" fontId="10" fillId="0" borderId="11" xfId="0" applyNumberFormat="1" applyFont="1" applyBorder="1" applyAlignment="1" applyProtection="1">
      <alignment horizontal="center" vertical="center"/>
      <protection hidden="1"/>
    </xf>
    <xf numFmtId="165" fontId="10" fillId="0" borderId="0" xfId="0" applyNumberFormat="1" applyFont="1" applyAlignment="1" applyProtection="1">
      <alignment horizontal="center" vertical="center"/>
      <protection hidden="1"/>
    </xf>
    <xf numFmtId="1" fontId="10" fillId="0" borderId="0" xfId="0" applyNumberFormat="1" applyFont="1" applyAlignment="1" applyProtection="1">
      <alignment horizontal="center" vertical="center"/>
      <protection hidden="1"/>
    </xf>
    <xf numFmtId="0" fontId="11" fillId="0" borderId="21" xfId="1" applyFont="1" applyBorder="1" applyAlignment="1">
      <alignment horizontal="left" vertical="top" wrapText="1"/>
    </xf>
    <xf numFmtId="0" fontId="11" fillId="0" borderId="20" xfId="1" applyFont="1" applyBorder="1" applyAlignment="1">
      <alignment horizontal="left" vertical="top" wrapText="1"/>
    </xf>
    <xf numFmtId="166" fontId="1" fillId="0" borderId="12" xfId="0" applyNumberFormat="1" applyFont="1" applyBorder="1" applyAlignment="1" applyProtection="1">
      <alignment horizontal="left" vertical="center" wrapText="1"/>
      <protection hidden="1"/>
    </xf>
    <xf numFmtId="0" fontId="1" fillId="0" borderId="0" xfId="0" applyFont="1" applyProtection="1">
      <protection hidden="1"/>
    </xf>
    <xf numFmtId="168" fontId="10" fillId="0" borderId="0" xfId="0" applyNumberFormat="1" applyFont="1" applyAlignment="1" applyProtection="1">
      <alignment horizontal="center" vertical="center"/>
      <protection hidden="1"/>
    </xf>
    <xf numFmtId="164" fontId="10" fillId="0" borderId="11" xfId="0" applyNumberFormat="1" applyFont="1" applyBorder="1" applyAlignment="1" applyProtection="1">
      <alignment horizontal="center" vertical="center"/>
      <protection hidden="1"/>
    </xf>
    <xf numFmtId="164" fontId="1" fillId="0" borderId="9" xfId="0" applyNumberFormat="1" applyFont="1" applyBorder="1" applyAlignment="1" applyProtection="1">
      <alignment horizontal="left" vertical="center" wrapText="1"/>
      <protection hidden="1"/>
    </xf>
    <xf numFmtId="0" fontId="12" fillId="0" borderId="22" xfId="0" applyFont="1" applyBorder="1" applyProtection="1">
      <protection hidden="1"/>
    </xf>
    <xf numFmtId="0" fontId="12" fillId="0" borderId="23" xfId="0" applyFont="1" applyBorder="1" applyProtection="1">
      <protection hidden="1"/>
    </xf>
    <xf numFmtId="169" fontId="0" fillId="0" borderId="0" xfId="0" applyNumberFormat="1"/>
    <xf numFmtId="0" fontId="11" fillId="0" borderId="0" xfId="1" applyFont="1" applyAlignment="1">
      <alignment horizontal="left" vertical="top" wrapText="1"/>
    </xf>
    <xf numFmtId="0" fontId="11" fillId="0" borderId="25" xfId="1" applyFont="1" applyBorder="1" applyAlignment="1">
      <alignment horizontal="left" vertical="top" wrapText="1"/>
    </xf>
    <xf numFmtId="4" fontId="9" fillId="0" borderId="5" xfId="0" applyNumberFormat="1" applyFont="1" applyBorder="1" applyAlignment="1" applyProtection="1">
      <alignment horizontal="right" vertical="center"/>
      <protection hidden="1"/>
    </xf>
    <xf numFmtId="4" fontId="10" fillId="0" borderId="5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1" fillId="0" borderId="13" xfId="0" applyNumberFormat="1" applyFont="1" applyBorder="1" applyAlignment="1" applyProtection="1">
      <alignment horizontal="right" vertical="center"/>
      <protection hidden="1"/>
    </xf>
    <xf numFmtId="4" fontId="10" fillId="0" borderId="10" xfId="0" applyNumberFormat="1" applyFont="1" applyBorder="1" applyAlignment="1" applyProtection="1">
      <alignment horizontal="right" vertical="center"/>
      <protection hidden="1"/>
    </xf>
    <xf numFmtId="0" fontId="11" fillId="0" borderId="26" xfId="1" applyFont="1" applyBorder="1" applyAlignment="1">
      <alignment horizontal="left" vertical="top" wrapText="1"/>
    </xf>
    <xf numFmtId="0" fontId="11" fillId="0" borderId="27" xfId="1" applyFont="1" applyBorder="1" applyAlignment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6" fillId="0" borderId="28" xfId="0" applyFont="1" applyBorder="1" applyAlignment="1" applyProtection="1">
      <alignment horizontal="centerContinuous" vertical="center" wrapText="1"/>
      <protection hidden="1"/>
    </xf>
    <xf numFmtId="0" fontId="2" fillId="0" borderId="0" xfId="0" applyFont="1" applyBorder="1" applyProtection="1">
      <protection hidden="1"/>
    </xf>
    <xf numFmtId="4" fontId="9" fillId="0" borderId="5" xfId="0" applyNumberFormat="1" applyFont="1" applyBorder="1" applyAlignment="1" applyProtection="1">
      <alignment horizontal="center" vertical="center"/>
      <protection hidden="1"/>
    </xf>
    <xf numFmtId="4" fontId="10" fillId="0" borderId="5" xfId="0" applyNumberFormat="1" applyFont="1" applyBorder="1" applyAlignment="1" applyProtection="1">
      <alignment horizontal="center" vertical="center"/>
      <protection hidden="1"/>
    </xf>
    <xf numFmtId="4" fontId="1" fillId="0" borderId="5" xfId="0" applyNumberFormat="1" applyFont="1" applyBorder="1" applyAlignment="1" applyProtection="1">
      <alignment horizontal="center" vertical="center"/>
      <protection hidden="1"/>
    </xf>
    <xf numFmtId="4" fontId="1" fillId="0" borderId="7" xfId="0" applyNumberFormat="1" applyFont="1" applyBorder="1" applyAlignment="1" applyProtection="1">
      <alignment horizontal="center" vertical="center"/>
      <protection hidden="1"/>
    </xf>
    <xf numFmtId="4" fontId="1" fillId="0" borderId="10" xfId="0" applyNumberFormat="1" applyFont="1" applyBorder="1" applyAlignment="1" applyProtection="1">
      <alignment horizontal="center" vertical="center"/>
      <protection hidden="1"/>
    </xf>
    <xf numFmtId="4" fontId="1" fillId="0" borderId="13" xfId="0" applyNumberFormat="1" applyFont="1" applyBorder="1" applyAlignment="1" applyProtection="1">
      <alignment horizontal="center" vertical="center"/>
      <protection hidden="1"/>
    </xf>
    <xf numFmtId="4" fontId="10" fillId="0" borderId="10" xfId="0" applyNumberFormat="1" applyFont="1" applyBorder="1" applyAlignment="1" applyProtection="1">
      <alignment horizontal="center" vertical="center"/>
      <protection hidden="1"/>
    </xf>
    <xf numFmtId="4" fontId="12" fillId="0" borderId="24" xfId="0" applyNumberFormat="1" applyFont="1" applyBorder="1" applyAlignment="1" applyProtection="1">
      <alignment horizontal="center"/>
      <protection hidden="1"/>
    </xf>
    <xf numFmtId="0" fontId="12" fillId="0" borderId="33" xfId="0" applyFont="1" applyBorder="1" applyProtection="1">
      <protection hidden="1"/>
    </xf>
    <xf numFmtId="4" fontId="14" fillId="0" borderId="5" xfId="0" applyNumberFormat="1" applyFont="1" applyBorder="1" applyAlignment="1" applyProtection="1">
      <alignment horizontal="center" vertical="center"/>
      <protection hidden="1"/>
    </xf>
    <xf numFmtId="4" fontId="15" fillId="0" borderId="5" xfId="0" applyNumberFormat="1" applyFont="1" applyBorder="1" applyAlignment="1" applyProtection="1">
      <alignment horizontal="center" vertical="center"/>
      <protection hidden="1"/>
    </xf>
    <xf numFmtId="4" fontId="16" fillId="0" borderId="5" xfId="0" applyNumberFormat="1" applyFont="1" applyBorder="1" applyAlignment="1" applyProtection="1">
      <alignment horizontal="center" vertical="center"/>
      <protection hidden="1"/>
    </xf>
    <xf numFmtId="4" fontId="16" fillId="0" borderId="30" xfId="0" applyNumberFormat="1" applyFont="1" applyBorder="1" applyAlignment="1" applyProtection="1">
      <alignment horizontal="center" vertical="center"/>
      <protection hidden="1"/>
    </xf>
    <xf numFmtId="4" fontId="16" fillId="0" borderId="10" xfId="0" applyNumberFormat="1" applyFont="1" applyBorder="1" applyAlignment="1" applyProtection="1">
      <alignment horizontal="center" vertical="center"/>
      <protection hidden="1"/>
    </xf>
    <xf numFmtId="4" fontId="16" fillId="0" borderId="31" xfId="0" applyNumberFormat="1" applyFont="1" applyBorder="1" applyAlignment="1" applyProtection="1">
      <alignment horizontal="center" vertical="center"/>
      <protection hidden="1"/>
    </xf>
    <xf numFmtId="4" fontId="12" fillId="0" borderId="32" xfId="0" applyNumberFormat="1" applyFont="1" applyBorder="1" applyAlignment="1" applyProtection="1">
      <alignment horizontal="center"/>
      <protection hidden="1"/>
    </xf>
    <xf numFmtId="4" fontId="9" fillId="0" borderId="16" xfId="0" applyNumberFormat="1" applyFont="1" applyBorder="1" applyAlignment="1" applyProtection="1">
      <alignment horizontal="center" vertical="center"/>
      <protection hidden="1"/>
    </xf>
    <xf numFmtId="4" fontId="10" fillId="0" borderId="16" xfId="0" applyNumberFormat="1" applyFont="1" applyBorder="1" applyAlignment="1" applyProtection="1">
      <alignment horizontal="center" vertical="center"/>
      <protection hidden="1"/>
    </xf>
    <xf numFmtId="4" fontId="1" fillId="0" borderId="16" xfId="0" applyNumberFormat="1" applyFont="1" applyBorder="1" applyAlignment="1" applyProtection="1">
      <alignment horizontal="center" vertical="center"/>
      <protection hidden="1"/>
    </xf>
    <xf numFmtId="4" fontId="1" fillId="0" borderId="17" xfId="0" applyNumberFormat="1" applyFont="1" applyBorder="1" applyAlignment="1" applyProtection="1">
      <alignment horizontal="center" vertical="center"/>
      <protection hidden="1"/>
    </xf>
    <xf numFmtId="4" fontId="1" fillId="0" borderId="18" xfId="0" applyNumberFormat="1" applyFont="1" applyBorder="1" applyAlignment="1" applyProtection="1">
      <alignment horizontal="center" vertical="center"/>
      <protection hidden="1"/>
    </xf>
    <xf numFmtId="4" fontId="1" fillId="0" borderId="19" xfId="0" applyNumberFormat="1" applyFont="1" applyBorder="1" applyAlignment="1" applyProtection="1">
      <alignment horizontal="center" vertical="center"/>
      <protection hidden="1"/>
    </xf>
    <xf numFmtId="4" fontId="10" fillId="0" borderId="18" xfId="0" applyNumberFormat="1" applyFont="1" applyBorder="1" applyAlignment="1" applyProtection="1">
      <alignment horizontal="center" vertical="center"/>
      <protection hidden="1"/>
    </xf>
    <xf numFmtId="4" fontId="1" fillId="0" borderId="30" xfId="0" applyNumberFormat="1" applyFont="1" applyBorder="1" applyAlignment="1" applyProtection="1">
      <alignment horizontal="right" vertical="center"/>
      <protection hidden="1"/>
    </xf>
    <xf numFmtId="4" fontId="10" fillId="0" borderId="34" xfId="0" applyNumberFormat="1" applyFont="1" applyBorder="1" applyAlignment="1" applyProtection="1">
      <alignment horizontal="right" vertical="center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6" fillId="0" borderId="22" xfId="0" applyFont="1" applyBorder="1" applyAlignment="1" applyProtection="1">
      <alignment horizontal="center" vertical="center" wrapText="1"/>
      <protection hidden="1"/>
    </xf>
    <xf numFmtId="0" fontId="0" fillId="0" borderId="2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3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1074;&#1077;&#1076;&#1086;&#1084;&#1089;&#1090;&#1074;&#1077;&#1085;&#1085;&#1072;&#1103;%20&#1079;&#1072;%202024%20&#1075;&#1086;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41;&#1070;&#1044;&#1046;&#1045;&#1058;\&#1041;&#1070;&#1044;&#1046;&#1045;&#1058;%202024%20&#1075;&#1086;&#1076;%20&#1080;&#1089;&#1087;\&#1055;&#1088;&#1080;&#1083;&#1086;&#1078;&#1077;&#1085;&#1080;&#1077;%20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ownloads/0503117%2020240201%2053031209%20-%20&#1048;&#1074;&#1072;&#1085;&#1086;&#1074;&#1089;&#1082;&#1080;&#1081;%20&#1089;&#1077;&#1083;&#1100;&#1089;&#1086;&#1074;&#1077;&#1090;%20&#1054;&#1088;&#1077;&#1085;&#1073;&#1091;&#1088;&#1075;&#1089;&#1082;&#108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ownloads/0503117%2020250101%2053031209%20-%20&#1048;&#1074;&#1072;&#1085;&#1086;&#1074;&#1089;&#1082;&#1080;&#1081;%20&#1089;&#1077;&#1083;&#1100;&#1089;&#1086;&#1074;&#1077;&#1090;%20&#1054;&#1088;&#1077;&#1085;&#1073;&#1091;&#1088;&#1075;&#1089;&#1082;&#1086;%20(0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9;&#1095;&#1077;&#1090;&#1085;&#1072;&#1103;%20&#1087;&#1072;&#1083;&#1072;&#1090;&#1072;%201\2023%20&#1075;&#1086;&#1076;\2023%20&#1075;&#1086;&#1076;\0503117%2020240101%2053031209%20-%20&#1048;&#1074;&#1072;&#1085;&#1086;&#1074;&#1089;&#1082;&#1080;&#1081;%20&#1089;&#1077;&#1083;&#1100;&#1089;&#1086;&#1074;&#1077;&#1090;%20&#1054;&#1088;&#1077;&#1085;&#1073;&#1091;&#1088;&#1075;&#1089;&#1082;&#1086;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 вед"/>
    </sheetNames>
    <sheetDataSet>
      <sheetData sheetId="0">
        <row r="11">
          <cell r="F11" t="str">
            <v>Отклонения от утверж. Бюджета</v>
          </cell>
          <cell r="G11" t="str">
            <v>% исполн. к утверж. Бюджету</v>
          </cell>
          <cell r="H11" t="str">
            <v>% исполн. к уточн. Бюджету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_2"/>
    </sheetNames>
    <sheetDataSet>
      <sheetData sheetId="0">
        <row r="16">
          <cell r="K16">
            <v>35305290.200000003</v>
          </cell>
        </row>
        <row r="17">
          <cell r="K17">
            <v>2246368</v>
          </cell>
        </row>
        <row r="18">
          <cell r="K18">
            <v>2246368</v>
          </cell>
        </row>
        <row r="19">
          <cell r="K19">
            <v>2246368</v>
          </cell>
        </row>
        <row r="20">
          <cell r="K20">
            <v>2246368</v>
          </cell>
        </row>
        <row r="21">
          <cell r="K21">
            <v>2246368</v>
          </cell>
        </row>
        <row r="22">
          <cell r="K22">
            <v>2246368</v>
          </cell>
        </row>
        <row r="23">
          <cell r="K23">
            <v>7232283.2000000002</v>
          </cell>
        </row>
        <row r="24">
          <cell r="K24">
            <v>7232283.2000000002</v>
          </cell>
        </row>
        <row r="25">
          <cell r="K25">
            <v>7232283.2000000002</v>
          </cell>
        </row>
        <row r="26">
          <cell r="K26">
            <v>7142931</v>
          </cell>
        </row>
        <row r="27">
          <cell r="K27">
            <v>4493743</v>
          </cell>
        </row>
        <row r="28">
          <cell r="K28">
            <v>4202743</v>
          </cell>
        </row>
        <row r="29">
          <cell r="K29">
            <v>291000</v>
          </cell>
        </row>
        <row r="30">
          <cell r="K30">
            <v>2559188</v>
          </cell>
        </row>
        <row r="31">
          <cell r="K31">
            <v>2559188</v>
          </cell>
        </row>
        <row r="32">
          <cell r="K32">
            <v>50000</v>
          </cell>
        </row>
        <row r="33">
          <cell r="K33">
            <v>50000</v>
          </cell>
        </row>
        <row r="34">
          <cell r="K34">
            <v>40000</v>
          </cell>
        </row>
        <row r="35">
          <cell r="K35">
            <v>40000</v>
          </cell>
        </row>
        <row r="36">
          <cell r="K36">
            <v>89352.2</v>
          </cell>
        </row>
        <row r="37">
          <cell r="K37">
            <v>81352.2</v>
          </cell>
        </row>
        <row r="38">
          <cell r="K38">
            <v>81352.2</v>
          </cell>
        </row>
        <row r="47">
          <cell r="K47">
            <v>25655574</v>
          </cell>
        </row>
        <row r="48">
          <cell r="K48">
            <v>25655574</v>
          </cell>
        </row>
        <row r="49">
          <cell r="K49">
            <v>25655574</v>
          </cell>
        </row>
        <row r="50">
          <cell r="K50">
            <v>25655574</v>
          </cell>
        </row>
        <row r="51">
          <cell r="K51">
            <v>17556574</v>
          </cell>
        </row>
        <row r="52">
          <cell r="K52">
            <v>14017374</v>
          </cell>
        </row>
        <row r="53">
          <cell r="K53">
            <v>3539200</v>
          </cell>
        </row>
        <row r="54">
          <cell r="K54">
            <v>801000</v>
          </cell>
        </row>
        <row r="55">
          <cell r="K55">
            <v>801000</v>
          </cell>
        </row>
        <row r="56">
          <cell r="K56">
            <v>84000</v>
          </cell>
        </row>
        <row r="57">
          <cell r="K57">
            <v>84000</v>
          </cell>
        </row>
        <row r="58">
          <cell r="K58">
            <v>20000</v>
          </cell>
        </row>
        <row r="59">
          <cell r="K59">
            <v>20000</v>
          </cell>
        </row>
        <row r="66">
          <cell r="K66">
            <v>771200</v>
          </cell>
        </row>
        <row r="67">
          <cell r="K67">
            <v>771200</v>
          </cell>
        </row>
        <row r="68">
          <cell r="K68">
            <v>771200</v>
          </cell>
        </row>
        <row r="69">
          <cell r="K69">
            <v>771200</v>
          </cell>
        </row>
        <row r="70">
          <cell r="K70">
            <v>771200</v>
          </cell>
        </row>
        <row r="71">
          <cell r="K71">
            <v>771200</v>
          </cell>
        </row>
        <row r="72">
          <cell r="K72">
            <v>771200</v>
          </cell>
        </row>
        <row r="73">
          <cell r="K73">
            <v>1618400</v>
          </cell>
        </row>
        <row r="74">
          <cell r="K74">
            <v>8800</v>
          </cell>
        </row>
        <row r="75">
          <cell r="K75">
            <v>8800</v>
          </cell>
        </row>
        <row r="76">
          <cell r="K76">
            <v>8800</v>
          </cell>
        </row>
        <row r="77">
          <cell r="K77">
            <v>8800</v>
          </cell>
        </row>
        <row r="78">
          <cell r="K78">
            <v>1609600</v>
          </cell>
        </row>
        <row r="79">
          <cell r="K79">
            <v>1609600</v>
          </cell>
        </row>
        <row r="80">
          <cell r="K80">
            <v>1609600</v>
          </cell>
        </row>
        <row r="81">
          <cell r="K81">
            <v>1609600</v>
          </cell>
        </row>
        <row r="82">
          <cell r="K82">
            <v>609600</v>
          </cell>
        </row>
        <row r="83">
          <cell r="K83">
            <v>609600</v>
          </cell>
        </row>
        <row r="84">
          <cell r="K84">
            <v>1000000</v>
          </cell>
        </row>
        <row r="85">
          <cell r="K85">
            <v>1000000</v>
          </cell>
        </row>
        <row r="99">
          <cell r="K99">
            <v>300000</v>
          </cell>
        </row>
        <row r="100">
          <cell r="K100">
            <v>300000</v>
          </cell>
        </row>
        <row r="101">
          <cell r="K101">
            <v>300000</v>
          </cell>
        </row>
        <row r="102">
          <cell r="K102">
            <v>300000</v>
          </cell>
        </row>
        <row r="103">
          <cell r="K103">
            <v>300000</v>
          </cell>
        </row>
        <row r="104">
          <cell r="K104">
            <v>300000</v>
          </cell>
        </row>
        <row r="106">
          <cell r="K106">
            <v>8155000</v>
          </cell>
        </row>
        <row r="107">
          <cell r="K107">
            <v>8155000</v>
          </cell>
        </row>
        <row r="108">
          <cell r="K108">
            <v>8155000</v>
          </cell>
        </row>
        <row r="109">
          <cell r="K109">
            <v>8155000</v>
          </cell>
        </row>
        <row r="110">
          <cell r="K110">
            <v>8155000</v>
          </cell>
        </row>
        <row r="111">
          <cell r="K111">
            <v>6155000</v>
          </cell>
        </row>
        <row r="112">
          <cell r="K112">
            <v>2000000</v>
          </cell>
        </row>
        <row r="116">
          <cell r="K116">
            <v>6478909.7999999998</v>
          </cell>
        </row>
        <row r="117">
          <cell r="K117">
            <v>6478909.7999999998</v>
          </cell>
        </row>
        <row r="118">
          <cell r="K118">
            <v>6478909.7999999998</v>
          </cell>
        </row>
        <row r="119">
          <cell r="K119">
            <v>4200000</v>
          </cell>
        </row>
        <row r="120">
          <cell r="K120">
            <v>4200000</v>
          </cell>
        </row>
        <row r="121">
          <cell r="K121">
            <v>4200000</v>
          </cell>
        </row>
        <row r="131">
          <cell r="K131">
            <v>10193200</v>
          </cell>
        </row>
        <row r="132">
          <cell r="K132">
            <v>10193200</v>
          </cell>
        </row>
        <row r="133">
          <cell r="K133">
            <v>180000</v>
          </cell>
        </row>
        <row r="134">
          <cell r="K134">
            <v>180000</v>
          </cell>
        </row>
        <row r="135">
          <cell r="K135">
            <v>180000</v>
          </cell>
        </row>
        <row r="136">
          <cell r="K136">
            <v>180000</v>
          </cell>
        </row>
        <row r="137">
          <cell r="K137">
            <v>180000</v>
          </cell>
        </row>
        <row r="138">
          <cell r="K138">
            <v>180000</v>
          </cell>
        </row>
        <row r="139">
          <cell r="K139">
            <v>180000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Расходы"/>
      <sheetName val="Источники"/>
    </sheetNames>
    <sheetDataSet>
      <sheetData sheetId="0"/>
      <sheetData sheetId="1">
        <row r="49">
          <cell r="A49" t="e">
            <v>#N/A</v>
          </cell>
        </row>
        <row r="51">
          <cell r="A51" t="e">
            <v>#N/A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Расходы"/>
      <sheetName val="Источники"/>
    </sheetNames>
    <sheetDataSet>
      <sheetData sheetId="0"/>
      <sheetData sheetId="1">
        <row r="67">
          <cell r="A67" t="str">
            <v>Проведение мероприятий к дню села</v>
          </cell>
        </row>
        <row r="69">
          <cell r="A69" t="str">
            <v>Иные закупки товаров, работ и услуг для обеспечения государственных (муниципальных) нужд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Расходы"/>
      <sheetName val="Источники"/>
    </sheetNames>
    <sheetDataSet>
      <sheetData sheetId="0" refreshError="1"/>
      <sheetData sheetId="1">
        <row r="168">
          <cell r="A168" t="str">
            <v>Жилищное хозяйство</v>
          </cell>
        </row>
        <row r="170">
          <cell r="A170" t="str">
            <v>Комплексы процессных мероприятий</v>
          </cell>
        </row>
        <row r="171">
          <cell r="A171" t="str">
            <v>Комплекс процессных мероприятий "Развитие жилищного фонда"</v>
          </cell>
        </row>
        <row r="172">
          <cell r="A172" t="str">
            <v>Бюджетные инвестиции на приобретение объектов недвижимого имущества в государственную (муниципальную) собственность</v>
          </cell>
        </row>
        <row r="173">
          <cell r="A173" t="str">
            <v>Капитальные вложения в объекты государственной (муниципальной) собственности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76"/>
  <sheetViews>
    <sheetView showGridLines="0" tabSelected="1" workbookViewId="0">
      <selection activeCell="O7" sqref="O7"/>
    </sheetView>
  </sheetViews>
  <sheetFormatPr defaultColWidth="9.28515625" defaultRowHeight="12.75" x14ac:dyDescent="0.2"/>
  <cols>
    <col min="1" max="1" width="0.5703125" customWidth="1"/>
    <col min="2" max="2" width="50" customWidth="1"/>
    <col min="3" max="3" width="7.140625" customWidth="1"/>
    <col min="4" max="4" width="5.42578125" customWidth="1"/>
    <col min="5" max="5" width="5.28515625" customWidth="1"/>
    <col min="6" max="6" width="3.28515625" customWidth="1"/>
    <col min="7" max="7" width="2.5703125" customWidth="1"/>
    <col min="8" max="8" width="3.28515625" customWidth="1"/>
    <col min="9" max="9" width="6.85546875" customWidth="1"/>
    <col min="10" max="10" width="7.7109375" customWidth="1"/>
    <col min="11" max="11" width="19.140625" customWidth="1"/>
    <col min="12" max="12" width="18.85546875" customWidth="1"/>
    <col min="13" max="13" width="18.5703125" customWidth="1"/>
    <col min="14" max="14" width="16.85546875" customWidth="1"/>
    <col min="15" max="16" width="16.28515625" customWidth="1"/>
    <col min="17" max="17" width="1.140625" customWidth="1"/>
    <col min="18" max="246" width="9.140625" customWidth="1"/>
  </cols>
  <sheetData>
    <row r="1" spans="1:17" ht="12.75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60"/>
      <c r="P1" s="5"/>
      <c r="Q1" s="5"/>
    </row>
    <row r="2" spans="1:17" ht="15.75" customHeight="1" x14ac:dyDescent="0.25">
      <c r="A2" s="2"/>
      <c r="B2" s="3"/>
      <c r="C2" s="3"/>
      <c r="D2" s="3"/>
      <c r="E2" s="3"/>
      <c r="F2" s="3"/>
      <c r="G2" s="3"/>
      <c r="H2" s="3"/>
      <c r="I2" s="3"/>
      <c r="J2" s="61"/>
      <c r="K2" s="61"/>
      <c r="L2" s="61"/>
      <c r="M2" s="5"/>
      <c r="N2" s="3"/>
      <c r="O2" s="61" t="s">
        <v>0</v>
      </c>
      <c r="P2" s="61"/>
      <c r="Q2" s="61"/>
    </row>
    <row r="3" spans="1:17" ht="15.75" customHeight="1" x14ac:dyDescent="0.25">
      <c r="A3" s="2"/>
      <c r="B3" s="3"/>
      <c r="C3" s="3"/>
      <c r="D3" s="3"/>
      <c r="E3" s="3"/>
      <c r="F3" s="3"/>
      <c r="G3" s="3"/>
      <c r="H3" s="3"/>
      <c r="I3" s="3"/>
      <c r="J3" s="61"/>
      <c r="K3" s="61"/>
      <c r="L3" s="61"/>
      <c r="M3" s="5"/>
      <c r="N3" s="3"/>
      <c r="O3" s="61" t="s">
        <v>1</v>
      </c>
      <c r="P3" s="61"/>
      <c r="Q3" s="61"/>
    </row>
    <row r="4" spans="1:17" ht="15.75" customHeight="1" x14ac:dyDescent="0.25">
      <c r="A4" s="2"/>
      <c r="B4" s="3"/>
      <c r="C4" s="3"/>
      <c r="D4" s="3"/>
      <c r="E4" s="3"/>
      <c r="F4" s="3"/>
      <c r="G4" s="3"/>
      <c r="H4" s="3"/>
      <c r="I4" s="3"/>
      <c r="J4" s="61"/>
      <c r="K4" s="61"/>
      <c r="L4" s="61"/>
      <c r="M4" s="5"/>
      <c r="N4" s="3"/>
      <c r="O4" s="61" t="s">
        <v>2</v>
      </c>
      <c r="P4" s="61"/>
      <c r="Q4" s="61"/>
    </row>
    <row r="5" spans="1:17" ht="15.75" customHeight="1" x14ac:dyDescent="0.25">
      <c r="A5" s="2"/>
      <c r="B5" s="3"/>
      <c r="C5" s="4"/>
      <c r="D5" s="4"/>
      <c r="E5" s="5"/>
      <c r="F5" s="6"/>
      <c r="G5" s="7"/>
      <c r="H5" s="7"/>
      <c r="I5" s="7"/>
      <c r="J5" s="61"/>
      <c r="K5" s="61"/>
      <c r="L5" s="61"/>
      <c r="M5" s="5"/>
      <c r="N5" s="7"/>
      <c r="O5" s="61" t="s">
        <v>3</v>
      </c>
      <c r="P5" s="61"/>
      <c r="Q5" s="61"/>
    </row>
    <row r="6" spans="1:17" ht="15.75" customHeight="1" x14ac:dyDescent="0.25">
      <c r="A6" s="2"/>
      <c r="B6" s="3"/>
      <c r="C6" s="3"/>
      <c r="D6" s="3"/>
      <c r="E6" s="3"/>
      <c r="F6" s="3"/>
      <c r="G6" s="3"/>
      <c r="H6" s="3"/>
      <c r="I6" s="3"/>
      <c r="J6" s="61"/>
      <c r="K6" s="61"/>
      <c r="L6" s="61"/>
      <c r="M6" s="5"/>
      <c r="N6" s="3"/>
      <c r="O6" s="61" t="s">
        <v>153</v>
      </c>
      <c r="P6" s="61"/>
      <c r="Q6" s="61"/>
    </row>
    <row r="7" spans="1:17" ht="12.75" customHeight="1" x14ac:dyDescent="0.2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2.75" customHeight="1" x14ac:dyDescent="0.2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5"/>
    </row>
    <row r="9" spans="1:17" ht="15.75" customHeight="1" x14ac:dyDescent="0.25">
      <c r="A9" s="10" t="s">
        <v>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5"/>
    </row>
    <row r="10" spans="1:17" ht="15.75" customHeight="1" x14ac:dyDescent="0.25">
      <c r="A10" s="10" t="s">
        <v>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5"/>
    </row>
    <row r="11" spans="1:17" ht="15.75" customHeight="1" x14ac:dyDescent="0.2">
      <c r="A11" s="12"/>
      <c r="B11" s="13"/>
      <c r="C11" s="13"/>
      <c r="D11" s="13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5"/>
    </row>
    <row r="12" spans="1:17" ht="12.75" customHeight="1" thickBot="1" x14ac:dyDescent="0.25">
      <c r="A12" s="8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62"/>
      <c r="P12" s="63" t="s">
        <v>6</v>
      </c>
      <c r="Q12" s="5"/>
    </row>
    <row r="13" spans="1:17" ht="69.95" customHeight="1" thickBot="1" x14ac:dyDescent="0.25">
      <c r="A13" s="110"/>
      <c r="B13" s="107"/>
      <c r="C13" s="15"/>
      <c r="D13" s="16"/>
      <c r="E13" s="16"/>
      <c r="F13" s="137"/>
      <c r="G13" s="138"/>
      <c r="H13" s="138"/>
      <c r="I13" s="139"/>
      <c r="J13" s="109"/>
      <c r="K13" s="15" t="s">
        <v>150</v>
      </c>
      <c r="L13" s="15" t="s">
        <v>151</v>
      </c>
      <c r="M13" s="16" t="s">
        <v>152</v>
      </c>
      <c r="N13" s="16" t="str">
        <f>'[1]Расходы вед'!F11</f>
        <v>Отклонения от утверж. Бюджета</v>
      </c>
      <c r="O13" s="107" t="str">
        <f>'[1]Расходы вед'!G11</f>
        <v>% исполн. к утверж. Бюджету</v>
      </c>
      <c r="P13" s="64" t="str">
        <f>'[1]Расходы вед'!H11</f>
        <v>% исполн. к уточн. Бюджету</v>
      </c>
      <c r="Q13" s="5"/>
    </row>
    <row r="14" spans="1:17" ht="12.75" customHeight="1" x14ac:dyDescent="0.2">
      <c r="A14" s="17"/>
      <c r="B14" s="18">
        <v>1</v>
      </c>
      <c r="C14" s="18">
        <v>2</v>
      </c>
      <c r="D14" s="18">
        <v>3</v>
      </c>
      <c r="E14" s="18">
        <v>4</v>
      </c>
      <c r="F14" s="136">
        <v>5</v>
      </c>
      <c r="G14" s="136"/>
      <c r="H14" s="136"/>
      <c r="I14" s="136"/>
      <c r="J14" s="18">
        <v>6</v>
      </c>
      <c r="K14" s="108"/>
      <c r="L14" s="108"/>
      <c r="M14" s="18">
        <v>7</v>
      </c>
      <c r="N14" s="108"/>
      <c r="O14" s="18">
        <v>8</v>
      </c>
      <c r="P14" s="18">
        <v>9</v>
      </c>
      <c r="Q14" s="5"/>
    </row>
    <row r="15" spans="1:17" ht="47.25" customHeight="1" x14ac:dyDescent="0.2">
      <c r="A15" s="19"/>
      <c r="B15" s="20" t="s">
        <v>7</v>
      </c>
      <c r="C15" s="21">
        <v>614</v>
      </c>
      <c r="D15" s="22" t="s">
        <v>8</v>
      </c>
      <c r="E15" s="23" t="s">
        <v>8</v>
      </c>
      <c r="F15" s="24" t="s">
        <v>8</v>
      </c>
      <c r="G15" s="25" t="s">
        <v>8</v>
      </c>
      <c r="H15" s="24" t="s">
        <v>8</v>
      </c>
      <c r="I15" s="65" t="s">
        <v>8</v>
      </c>
      <c r="J15" s="66" t="s">
        <v>8</v>
      </c>
      <c r="K15" s="120">
        <v>77975665</v>
      </c>
      <c r="L15" s="99">
        <f>L16+L75+L82+L95+L125+L155+L168</f>
        <v>154289403.17000002</v>
      </c>
      <c r="M15" s="111">
        <f>M16+M75+M82+M95+M125+M155+M168</f>
        <v>122903005.38</v>
      </c>
      <c r="N15" s="111">
        <f t="shared" ref="N15:N46" si="0">M15-K15</f>
        <v>44927340.379999995</v>
      </c>
      <c r="O15" s="111">
        <f t="shared" ref="O15:O38" si="1">M15/K15*100</f>
        <v>157.61713013925564</v>
      </c>
      <c r="P15" s="127">
        <f>M15/L15*100</f>
        <v>79.657450774232572</v>
      </c>
      <c r="Q15" s="5"/>
    </row>
    <row r="16" spans="1:17" ht="23.25" customHeight="1" x14ac:dyDescent="0.2">
      <c r="A16" s="19"/>
      <c r="B16" s="26" t="s">
        <v>9</v>
      </c>
      <c r="C16" s="27">
        <v>614</v>
      </c>
      <c r="D16" s="28">
        <v>1</v>
      </c>
      <c r="E16" s="29" t="s">
        <v>8</v>
      </c>
      <c r="F16" s="30" t="s">
        <v>8</v>
      </c>
      <c r="G16" s="31" t="s">
        <v>8</v>
      </c>
      <c r="H16" s="30" t="s">
        <v>8</v>
      </c>
      <c r="I16" s="67" t="s">
        <v>8</v>
      </c>
      <c r="J16" s="68" t="s">
        <v>8</v>
      </c>
      <c r="K16" s="121">
        <f>[2]Бюджет_2!K16</f>
        <v>35305290.200000003</v>
      </c>
      <c r="L16" s="100">
        <f>L17+L23+L43+L49</f>
        <v>47844002.200000003</v>
      </c>
      <c r="M16" s="112">
        <f>M17+M23+M43+M49</f>
        <v>44025703.07</v>
      </c>
      <c r="N16" s="112">
        <f t="shared" si="0"/>
        <v>8720412.8699999973</v>
      </c>
      <c r="O16" s="112">
        <f t="shared" si="1"/>
        <v>124.70001753448268</v>
      </c>
      <c r="P16" s="128">
        <f>M16/L16*100</f>
        <v>92.019273149352031</v>
      </c>
      <c r="Q16" s="5"/>
    </row>
    <row r="17" spans="1:17" ht="47.25" customHeight="1" x14ac:dyDescent="0.2">
      <c r="A17" s="19"/>
      <c r="B17" s="32" t="s">
        <v>10</v>
      </c>
      <c r="C17" s="33">
        <v>614</v>
      </c>
      <c r="D17" s="34">
        <v>1</v>
      </c>
      <c r="E17" s="35">
        <v>2</v>
      </c>
      <c r="F17" s="36" t="s">
        <v>8</v>
      </c>
      <c r="G17" s="37" t="s">
        <v>8</v>
      </c>
      <c r="H17" s="36" t="s">
        <v>8</v>
      </c>
      <c r="I17" s="69" t="s">
        <v>8</v>
      </c>
      <c r="J17" s="70" t="s">
        <v>8</v>
      </c>
      <c r="K17" s="122">
        <f>[2]Бюджет_2!K17</f>
        <v>2246368</v>
      </c>
      <c r="L17" s="101">
        <f>L18</f>
        <v>2297368</v>
      </c>
      <c r="M17" s="113">
        <v>2234412.88</v>
      </c>
      <c r="N17" s="113">
        <f t="shared" si="0"/>
        <v>-11955.120000000112</v>
      </c>
      <c r="O17" s="113">
        <f t="shared" si="1"/>
        <v>99.467802247895264</v>
      </c>
      <c r="P17" s="129">
        <f>M17/L17*100</f>
        <v>97.259684996047639</v>
      </c>
      <c r="Q17" s="5"/>
    </row>
    <row r="18" spans="1:17" ht="94.5" customHeight="1" x14ac:dyDescent="0.2">
      <c r="A18" s="19"/>
      <c r="B18" s="38" t="s">
        <v>11</v>
      </c>
      <c r="C18" s="33">
        <v>614</v>
      </c>
      <c r="D18" s="34">
        <v>1</v>
      </c>
      <c r="E18" s="35">
        <v>2</v>
      </c>
      <c r="F18" s="36" t="s">
        <v>12</v>
      </c>
      <c r="G18" s="37" t="s">
        <v>13</v>
      </c>
      <c r="H18" s="36" t="s">
        <v>14</v>
      </c>
      <c r="I18" s="69" t="s">
        <v>15</v>
      </c>
      <c r="J18" s="70" t="s">
        <v>8</v>
      </c>
      <c r="K18" s="122">
        <f>[2]Бюджет_2!K18</f>
        <v>2246368</v>
      </c>
      <c r="L18" s="101">
        <f>L19</f>
        <v>2297368</v>
      </c>
      <c r="M18" s="113">
        <v>2234412.88</v>
      </c>
      <c r="N18" s="113">
        <f t="shared" si="0"/>
        <v>-11955.120000000112</v>
      </c>
      <c r="O18" s="113">
        <f t="shared" si="1"/>
        <v>99.467802247895264</v>
      </c>
      <c r="P18" s="129">
        <f>M18/L18*100</f>
        <v>97.259684996047639</v>
      </c>
      <c r="Q18" s="5"/>
    </row>
    <row r="19" spans="1:17" ht="23.25" customHeight="1" x14ac:dyDescent="0.2">
      <c r="A19" s="19"/>
      <c r="B19" s="38" t="s">
        <v>16</v>
      </c>
      <c r="C19" s="33">
        <v>614</v>
      </c>
      <c r="D19" s="34">
        <v>1</v>
      </c>
      <c r="E19" s="35">
        <v>2</v>
      </c>
      <c r="F19" s="36" t="s">
        <v>12</v>
      </c>
      <c r="G19" s="37" t="s">
        <v>17</v>
      </c>
      <c r="H19" s="36" t="s">
        <v>14</v>
      </c>
      <c r="I19" s="69" t="s">
        <v>15</v>
      </c>
      <c r="J19" s="70" t="s">
        <v>8</v>
      </c>
      <c r="K19" s="122">
        <f>[2]Бюджет_2!K19</f>
        <v>2246368</v>
      </c>
      <c r="L19" s="101">
        <f>L20</f>
        <v>2297368</v>
      </c>
      <c r="M19" s="113">
        <v>2234412.88</v>
      </c>
      <c r="N19" s="113">
        <f t="shared" si="0"/>
        <v>-11955.120000000112</v>
      </c>
      <c r="O19" s="113">
        <f t="shared" si="1"/>
        <v>99.467802247895264</v>
      </c>
      <c r="P19" s="129">
        <f>M19/L19*100</f>
        <v>97.259684996047639</v>
      </c>
      <c r="Q19" s="5"/>
    </row>
    <row r="20" spans="1:17" ht="47.25" customHeight="1" x14ac:dyDescent="0.2">
      <c r="A20" s="19"/>
      <c r="B20" s="38" t="s">
        <v>18</v>
      </c>
      <c r="C20" s="33">
        <v>614</v>
      </c>
      <c r="D20" s="34">
        <v>1</v>
      </c>
      <c r="E20" s="35">
        <v>2</v>
      </c>
      <c r="F20" s="36" t="s">
        <v>12</v>
      </c>
      <c r="G20" s="37" t="s">
        <v>17</v>
      </c>
      <c r="H20" s="36" t="s">
        <v>19</v>
      </c>
      <c r="I20" s="69" t="s">
        <v>15</v>
      </c>
      <c r="J20" s="70" t="s">
        <v>8</v>
      </c>
      <c r="K20" s="122">
        <f>[2]Бюджет_2!K20</f>
        <v>2246368</v>
      </c>
      <c r="L20" s="101">
        <f>L21</f>
        <v>2297368</v>
      </c>
      <c r="M20" s="113">
        <v>2234412.88</v>
      </c>
      <c r="N20" s="113">
        <f t="shared" si="0"/>
        <v>-11955.120000000112</v>
      </c>
      <c r="O20" s="113">
        <f t="shared" si="1"/>
        <v>99.467802247895264</v>
      </c>
      <c r="P20" s="129">
        <f>M20/L20*100</f>
        <v>97.259684996047639</v>
      </c>
      <c r="Q20" s="5"/>
    </row>
    <row r="21" spans="1:17" ht="23.25" customHeight="1" x14ac:dyDescent="0.2">
      <c r="A21" s="19"/>
      <c r="B21" s="38" t="s">
        <v>20</v>
      </c>
      <c r="C21" s="33">
        <v>614</v>
      </c>
      <c r="D21" s="34">
        <v>1</v>
      </c>
      <c r="E21" s="35">
        <v>2</v>
      </c>
      <c r="F21" s="36" t="s">
        <v>12</v>
      </c>
      <c r="G21" s="37" t="s">
        <v>17</v>
      </c>
      <c r="H21" s="36" t="s">
        <v>19</v>
      </c>
      <c r="I21" s="69" t="s">
        <v>21</v>
      </c>
      <c r="J21" s="70" t="s">
        <v>8</v>
      </c>
      <c r="K21" s="122">
        <f>[2]Бюджет_2!K21</f>
        <v>2246368</v>
      </c>
      <c r="L21" s="101">
        <f>L22</f>
        <v>2297368</v>
      </c>
      <c r="M21" s="113">
        <v>2234412.88</v>
      </c>
      <c r="N21" s="113">
        <f t="shared" si="0"/>
        <v>-11955.120000000112</v>
      </c>
      <c r="O21" s="113">
        <f t="shared" si="1"/>
        <v>99.467802247895264</v>
      </c>
      <c r="P21" s="129">
        <f>M21/L21*100</f>
        <v>97.259684996047639</v>
      </c>
      <c r="Q21" s="5"/>
    </row>
    <row r="22" spans="1:17" ht="31.5" customHeight="1" x14ac:dyDescent="0.2">
      <c r="A22" s="19"/>
      <c r="B22" s="39" t="s">
        <v>22</v>
      </c>
      <c r="C22" s="40">
        <v>614</v>
      </c>
      <c r="D22" s="41">
        <v>1</v>
      </c>
      <c r="E22" s="42">
        <v>2</v>
      </c>
      <c r="F22" s="43" t="s">
        <v>12</v>
      </c>
      <c r="G22" s="44" t="s">
        <v>17</v>
      </c>
      <c r="H22" s="43" t="s">
        <v>19</v>
      </c>
      <c r="I22" s="71" t="s">
        <v>21</v>
      </c>
      <c r="J22" s="72" t="s">
        <v>23</v>
      </c>
      <c r="K22" s="123">
        <f>[2]Бюджет_2!K22</f>
        <v>2246368</v>
      </c>
      <c r="L22" s="134">
        <v>2297368</v>
      </c>
      <c r="M22" s="114">
        <v>2234412.88</v>
      </c>
      <c r="N22" s="114">
        <f t="shared" si="0"/>
        <v>-11955.120000000112</v>
      </c>
      <c r="O22" s="114">
        <f t="shared" si="1"/>
        <v>99.467802247895264</v>
      </c>
      <c r="P22" s="130">
        <f>M22/L22*100</f>
        <v>97.259684996047639</v>
      </c>
      <c r="Q22" s="5"/>
    </row>
    <row r="23" spans="1:17" ht="63" customHeight="1" x14ac:dyDescent="0.2">
      <c r="A23" s="19"/>
      <c r="B23" s="45" t="s">
        <v>24</v>
      </c>
      <c r="C23" s="46">
        <v>614</v>
      </c>
      <c r="D23" s="47">
        <v>1</v>
      </c>
      <c r="E23" s="48">
        <v>4</v>
      </c>
      <c r="F23" s="49" t="s">
        <v>8</v>
      </c>
      <c r="G23" s="50" t="s">
        <v>8</v>
      </c>
      <c r="H23" s="49" t="s">
        <v>8</v>
      </c>
      <c r="I23" s="73" t="s">
        <v>8</v>
      </c>
      <c r="J23" s="74" t="s">
        <v>8</v>
      </c>
      <c r="K23" s="124">
        <f>[2]Бюджет_2!K23</f>
        <v>7232283.2000000002</v>
      </c>
      <c r="L23" s="102">
        <f t="shared" ref="L23:L24" si="2">L24</f>
        <v>7971447.2000000002</v>
      </c>
      <c r="M23" s="115">
        <f t="shared" ref="M23:M24" si="3">M24</f>
        <v>6963293.79</v>
      </c>
      <c r="N23" s="115">
        <f t="shared" si="0"/>
        <v>-268989.41000000015</v>
      </c>
      <c r="O23" s="115">
        <f t="shared" si="1"/>
        <v>96.280712431172503</v>
      </c>
      <c r="P23" s="131">
        <f>M23/L23*100</f>
        <v>87.352943766597363</v>
      </c>
      <c r="Q23" s="5"/>
    </row>
    <row r="24" spans="1:17" ht="94.5" customHeight="1" x14ac:dyDescent="0.2">
      <c r="A24" s="19"/>
      <c r="B24" s="38" t="s">
        <v>11</v>
      </c>
      <c r="C24" s="33">
        <v>614</v>
      </c>
      <c r="D24" s="34">
        <v>1</v>
      </c>
      <c r="E24" s="35">
        <v>4</v>
      </c>
      <c r="F24" s="36" t="s">
        <v>12</v>
      </c>
      <c r="G24" s="37" t="s">
        <v>13</v>
      </c>
      <c r="H24" s="36" t="s">
        <v>14</v>
      </c>
      <c r="I24" s="69" t="s">
        <v>15</v>
      </c>
      <c r="J24" s="70" t="s">
        <v>8</v>
      </c>
      <c r="K24" s="122">
        <f>[2]Бюджет_2!K24</f>
        <v>7232283.2000000002</v>
      </c>
      <c r="L24" s="101">
        <f t="shared" si="2"/>
        <v>7971447.2000000002</v>
      </c>
      <c r="M24" s="113">
        <f t="shared" si="3"/>
        <v>6963293.79</v>
      </c>
      <c r="N24" s="113">
        <f t="shared" si="0"/>
        <v>-268989.41000000015</v>
      </c>
      <c r="O24" s="113">
        <f t="shared" si="1"/>
        <v>96.280712431172503</v>
      </c>
      <c r="P24" s="129">
        <f>M24/L24*100</f>
        <v>87.352943766597363</v>
      </c>
      <c r="Q24" s="5"/>
    </row>
    <row r="25" spans="1:17" ht="23.25" customHeight="1" x14ac:dyDescent="0.2">
      <c r="A25" s="19"/>
      <c r="B25" s="38" t="s">
        <v>16</v>
      </c>
      <c r="C25" s="33">
        <v>614</v>
      </c>
      <c r="D25" s="34">
        <v>1</v>
      </c>
      <c r="E25" s="35">
        <v>4</v>
      </c>
      <c r="F25" s="36" t="s">
        <v>12</v>
      </c>
      <c r="G25" s="37" t="s">
        <v>17</v>
      </c>
      <c r="H25" s="36" t="s">
        <v>14</v>
      </c>
      <c r="I25" s="69" t="s">
        <v>15</v>
      </c>
      <c r="J25" s="70" t="s">
        <v>8</v>
      </c>
      <c r="K25" s="122">
        <f>[2]Бюджет_2!K25</f>
        <v>7232283.2000000002</v>
      </c>
      <c r="L25" s="101">
        <f>L26+L36</f>
        <v>7971447.2000000002</v>
      </c>
      <c r="M25" s="113">
        <f>M26+M36</f>
        <v>6963293.79</v>
      </c>
      <c r="N25" s="113">
        <f t="shared" si="0"/>
        <v>-268989.41000000015</v>
      </c>
      <c r="O25" s="113">
        <f t="shared" si="1"/>
        <v>96.280712431172503</v>
      </c>
      <c r="P25" s="129">
        <f>M25/L25*100</f>
        <v>87.352943766597363</v>
      </c>
      <c r="Q25" s="5"/>
    </row>
    <row r="26" spans="1:17" ht="47.25" customHeight="1" x14ac:dyDescent="0.2">
      <c r="A26" s="19"/>
      <c r="B26" s="38" t="s">
        <v>18</v>
      </c>
      <c r="C26" s="33">
        <v>614</v>
      </c>
      <c r="D26" s="34">
        <v>1</v>
      </c>
      <c r="E26" s="35">
        <v>4</v>
      </c>
      <c r="F26" s="36" t="s">
        <v>12</v>
      </c>
      <c r="G26" s="37" t="s">
        <v>17</v>
      </c>
      <c r="H26" s="36" t="s">
        <v>19</v>
      </c>
      <c r="I26" s="69" t="s">
        <v>15</v>
      </c>
      <c r="J26" s="70" t="s">
        <v>8</v>
      </c>
      <c r="K26" s="122">
        <f>[2]Бюджет_2!K26</f>
        <v>7142931</v>
      </c>
      <c r="L26" s="101">
        <f>L27+L30+L32+L34</f>
        <v>7483435</v>
      </c>
      <c r="M26" s="113">
        <f>M27+M30+M32+M34</f>
        <v>6475281.5899999999</v>
      </c>
      <c r="N26" s="113">
        <f t="shared" si="0"/>
        <v>-667649.41000000015</v>
      </c>
      <c r="O26" s="113">
        <f t="shared" si="1"/>
        <v>90.653004907929244</v>
      </c>
      <c r="P26" s="129">
        <f>M26/L26*100</f>
        <v>86.528199817329877</v>
      </c>
      <c r="Q26" s="5"/>
    </row>
    <row r="27" spans="1:17" ht="23.25" customHeight="1" x14ac:dyDescent="0.2">
      <c r="A27" s="19"/>
      <c r="B27" s="38" t="s">
        <v>25</v>
      </c>
      <c r="C27" s="33">
        <v>614</v>
      </c>
      <c r="D27" s="34">
        <v>1</v>
      </c>
      <c r="E27" s="35">
        <v>4</v>
      </c>
      <c r="F27" s="36" t="s">
        <v>12</v>
      </c>
      <c r="G27" s="37" t="s">
        <v>17</v>
      </c>
      <c r="H27" s="36" t="s">
        <v>19</v>
      </c>
      <c r="I27" s="69" t="s">
        <v>26</v>
      </c>
      <c r="J27" s="70" t="s">
        <v>8</v>
      </c>
      <c r="K27" s="122">
        <f>[2]Бюджет_2!K27</f>
        <v>4493743</v>
      </c>
      <c r="L27" s="101">
        <f>L28+L29</f>
        <v>4501247</v>
      </c>
      <c r="M27" s="113">
        <f>M28+M29</f>
        <v>3534936.23</v>
      </c>
      <c r="N27" s="113">
        <f t="shared" si="0"/>
        <v>-958806.77</v>
      </c>
      <c r="O27" s="113">
        <f t="shared" si="1"/>
        <v>78.663515692819999</v>
      </c>
      <c r="P27" s="129">
        <f>M27/L27*100</f>
        <v>78.532376250403502</v>
      </c>
      <c r="Q27" s="5"/>
    </row>
    <row r="28" spans="1:17" ht="31.5" customHeight="1" x14ac:dyDescent="0.2">
      <c r="A28" s="19"/>
      <c r="B28" s="51" t="s">
        <v>22</v>
      </c>
      <c r="C28" s="33">
        <v>614</v>
      </c>
      <c r="D28" s="34">
        <v>1</v>
      </c>
      <c r="E28" s="35">
        <v>4</v>
      </c>
      <c r="F28" s="36" t="s">
        <v>12</v>
      </c>
      <c r="G28" s="37" t="s">
        <v>17</v>
      </c>
      <c r="H28" s="36" t="s">
        <v>19</v>
      </c>
      <c r="I28" s="69" t="s">
        <v>26</v>
      </c>
      <c r="J28" s="70" t="s">
        <v>23</v>
      </c>
      <c r="K28" s="122">
        <f>[2]Бюджет_2!K28</f>
        <v>4202743</v>
      </c>
      <c r="L28" s="101">
        <v>4210247</v>
      </c>
      <c r="M28" s="113">
        <v>3293995.59</v>
      </c>
      <c r="N28" s="113">
        <f t="shared" si="0"/>
        <v>-908747.41000000015</v>
      </c>
      <c r="O28" s="113">
        <f t="shared" si="1"/>
        <v>78.377278601142152</v>
      </c>
      <c r="P28" s="129">
        <f>M28/L28*100</f>
        <v>78.237585348318035</v>
      </c>
      <c r="Q28" s="5"/>
    </row>
    <row r="29" spans="1:17" ht="47.25" customHeight="1" x14ac:dyDescent="0.2">
      <c r="A29" s="19"/>
      <c r="B29" s="39" t="s">
        <v>27</v>
      </c>
      <c r="C29" s="40">
        <v>614</v>
      </c>
      <c r="D29" s="41">
        <v>1</v>
      </c>
      <c r="E29" s="42">
        <v>4</v>
      </c>
      <c r="F29" s="43" t="s">
        <v>12</v>
      </c>
      <c r="G29" s="44" t="s">
        <v>17</v>
      </c>
      <c r="H29" s="43" t="s">
        <v>19</v>
      </c>
      <c r="I29" s="71" t="s">
        <v>26</v>
      </c>
      <c r="J29" s="72" t="s">
        <v>28</v>
      </c>
      <c r="K29" s="123">
        <f>[2]Бюджет_2!K29</f>
        <v>291000</v>
      </c>
      <c r="L29" s="134">
        <v>291000</v>
      </c>
      <c r="M29" s="114">
        <v>240940.64</v>
      </c>
      <c r="N29" s="114">
        <f t="shared" si="0"/>
        <v>-50059.359999999986</v>
      </c>
      <c r="O29" s="114">
        <f t="shared" si="1"/>
        <v>82.797470790378014</v>
      </c>
      <c r="P29" s="130">
        <f>M29/L29*100</f>
        <v>82.797470790378014</v>
      </c>
      <c r="Q29" s="5"/>
    </row>
    <row r="30" spans="1:17" ht="31.5" customHeight="1" x14ac:dyDescent="0.2">
      <c r="A30" s="19"/>
      <c r="B30" s="52" t="s">
        <v>29</v>
      </c>
      <c r="C30" s="46">
        <v>614</v>
      </c>
      <c r="D30" s="47">
        <v>1</v>
      </c>
      <c r="E30" s="48">
        <v>4</v>
      </c>
      <c r="F30" s="49" t="s">
        <v>12</v>
      </c>
      <c r="G30" s="50" t="s">
        <v>17</v>
      </c>
      <c r="H30" s="49" t="s">
        <v>19</v>
      </c>
      <c r="I30" s="73" t="s">
        <v>30</v>
      </c>
      <c r="J30" s="74" t="s">
        <v>8</v>
      </c>
      <c r="K30" s="124">
        <f>[2]Бюджет_2!K30</f>
        <v>2559188</v>
      </c>
      <c r="L30" s="102">
        <f>L31</f>
        <v>2892188</v>
      </c>
      <c r="M30" s="115">
        <f>M31</f>
        <v>2886032.36</v>
      </c>
      <c r="N30" s="115">
        <f t="shared" si="0"/>
        <v>326844.35999999987</v>
      </c>
      <c r="O30" s="115">
        <f t="shared" si="1"/>
        <v>112.77140874371089</v>
      </c>
      <c r="P30" s="131">
        <f>M30/L30*100</f>
        <v>99.787163213456381</v>
      </c>
      <c r="Q30" s="5"/>
    </row>
    <row r="31" spans="1:17" ht="31.5" customHeight="1" x14ac:dyDescent="0.2">
      <c r="A31" s="19"/>
      <c r="B31" s="39" t="s">
        <v>22</v>
      </c>
      <c r="C31" s="40">
        <v>614</v>
      </c>
      <c r="D31" s="41">
        <v>1</v>
      </c>
      <c r="E31" s="42">
        <v>4</v>
      </c>
      <c r="F31" s="43" t="s">
        <v>12</v>
      </c>
      <c r="G31" s="44" t="s">
        <v>17</v>
      </c>
      <c r="H31" s="43" t="s">
        <v>19</v>
      </c>
      <c r="I31" s="71" t="s">
        <v>30</v>
      </c>
      <c r="J31" s="72" t="s">
        <v>23</v>
      </c>
      <c r="K31" s="123">
        <f>[2]Бюджет_2!K31</f>
        <v>2559188</v>
      </c>
      <c r="L31" s="134">
        <v>2892188</v>
      </c>
      <c r="M31" s="114">
        <v>2886032.36</v>
      </c>
      <c r="N31" s="114">
        <f t="shared" si="0"/>
        <v>326844.35999999987</v>
      </c>
      <c r="O31" s="114">
        <f t="shared" si="1"/>
        <v>112.77140874371089</v>
      </c>
      <c r="P31" s="130">
        <f>M31/L31*100</f>
        <v>99.787163213456381</v>
      </c>
      <c r="Q31" s="5"/>
    </row>
    <row r="32" spans="1:17" ht="31.5" customHeight="1" x14ac:dyDescent="0.2">
      <c r="A32" s="19"/>
      <c r="B32" s="52" t="s">
        <v>31</v>
      </c>
      <c r="C32" s="46">
        <v>614</v>
      </c>
      <c r="D32" s="47">
        <v>1</v>
      </c>
      <c r="E32" s="48">
        <v>4</v>
      </c>
      <c r="F32" s="49" t="s">
        <v>12</v>
      </c>
      <c r="G32" s="50" t="s">
        <v>17</v>
      </c>
      <c r="H32" s="49" t="s">
        <v>19</v>
      </c>
      <c r="I32" s="73" t="s">
        <v>32</v>
      </c>
      <c r="J32" s="74" t="s">
        <v>8</v>
      </c>
      <c r="K32" s="124">
        <f>[2]Бюджет_2!K32</f>
        <v>50000</v>
      </c>
      <c r="L32" s="102">
        <v>46500</v>
      </c>
      <c r="M32" s="115">
        <f>M33</f>
        <v>12000</v>
      </c>
      <c r="N32" s="115">
        <f t="shared" si="0"/>
        <v>-38000</v>
      </c>
      <c r="O32" s="115">
        <f t="shared" si="1"/>
        <v>24</v>
      </c>
      <c r="P32" s="131">
        <f>M32/L32*100</f>
        <v>25.806451612903224</v>
      </c>
      <c r="Q32" s="5"/>
    </row>
    <row r="33" spans="1:17" ht="47.25" customHeight="1" x14ac:dyDescent="0.2">
      <c r="A33" s="19"/>
      <c r="B33" s="39" t="s">
        <v>27</v>
      </c>
      <c r="C33" s="40">
        <v>614</v>
      </c>
      <c r="D33" s="41">
        <v>1</v>
      </c>
      <c r="E33" s="42">
        <v>4</v>
      </c>
      <c r="F33" s="43" t="s">
        <v>12</v>
      </c>
      <c r="G33" s="44" t="s">
        <v>17</v>
      </c>
      <c r="H33" s="43" t="s">
        <v>19</v>
      </c>
      <c r="I33" s="71" t="s">
        <v>32</v>
      </c>
      <c r="J33" s="72" t="s">
        <v>28</v>
      </c>
      <c r="K33" s="123">
        <f>[2]Бюджет_2!K33</f>
        <v>50000</v>
      </c>
      <c r="L33" s="134">
        <v>46500</v>
      </c>
      <c r="M33" s="114">
        <v>12000</v>
      </c>
      <c r="N33" s="114">
        <f t="shared" si="0"/>
        <v>-38000</v>
      </c>
      <c r="O33" s="114">
        <f t="shared" si="1"/>
        <v>24</v>
      </c>
      <c r="P33" s="130">
        <f>M33/L33*100</f>
        <v>25.806451612903224</v>
      </c>
      <c r="Q33" s="5"/>
    </row>
    <row r="34" spans="1:17" ht="31.5" customHeight="1" x14ac:dyDescent="0.2">
      <c r="A34" s="19"/>
      <c r="B34" s="52" t="s">
        <v>33</v>
      </c>
      <c r="C34" s="46">
        <v>614</v>
      </c>
      <c r="D34" s="47">
        <v>1</v>
      </c>
      <c r="E34" s="48">
        <v>4</v>
      </c>
      <c r="F34" s="49" t="s">
        <v>12</v>
      </c>
      <c r="G34" s="50" t="s">
        <v>17</v>
      </c>
      <c r="H34" s="49" t="s">
        <v>19</v>
      </c>
      <c r="I34" s="73" t="s">
        <v>34</v>
      </c>
      <c r="J34" s="74" t="s">
        <v>8</v>
      </c>
      <c r="K34" s="124">
        <f>[2]Бюджет_2!K34</f>
        <v>40000</v>
      </c>
      <c r="L34" s="102">
        <v>43500</v>
      </c>
      <c r="M34" s="115">
        <f>M35</f>
        <v>42313</v>
      </c>
      <c r="N34" s="115">
        <f t="shared" si="0"/>
        <v>2313</v>
      </c>
      <c r="O34" s="115">
        <f t="shared" si="1"/>
        <v>105.7825</v>
      </c>
      <c r="P34" s="131">
        <f>M34/L34*100</f>
        <v>97.271264367816087</v>
      </c>
      <c r="Q34" s="5"/>
    </row>
    <row r="35" spans="1:17" ht="47.25" customHeight="1" x14ac:dyDescent="0.2">
      <c r="A35" s="19"/>
      <c r="B35" s="39" t="s">
        <v>27</v>
      </c>
      <c r="C35" s="40">
        <v>614</v>
      </c>
      <c r="D35" s="41">
        <v>1</v>
      </c>
      <c r="E35" s="42">
        <v>4</v>
      </c>
      <c r="F35" s="43" t="s">
        <v>12</v>
      </c>
      <c r="G35" s="44" t="s">
        <v>17</v>
      </c>
      <c r="H35" s="43" t="s">
        <v>19</v>
      </c>
      <c r="I35" s="71" t="s">
        <v>34</v>
      </c>
      <c r="J35" s="72" t="s">
        <v>28</v>
      </c>
      <c r="K35" s="123">
        <f>[2]Бюджет_2!K35</f>
        <v>40000</v>
      </c>
      <c r="L35" s="134">
        <v>43500</v>
      </c>
      <c r="M35" s="114">
        <v>42313</v>
      </c>
      <c r="N35" s="114">
        <f t="shared" si="0"/>
        <v>2313</v>
      </c>
      <c r="O35" s="114">
        <f t="shared" si="1"/>
        <v>105.7825</v>
      </c>
      <c r="P35" s="130">
        <f>M35/L35*100</f>
        <v>97.271264367816087</v>
      </c>
      <c r="Q35" s="5"/>
    </row>
    <row r="36" spans="1:17" ht="63" customHeight="1" x14ac:dyDescent="0.2">
      <c r="A36" s="19"/>
      <c r="B36" s="52" t="s">
        <v>35</v>
      </c>
      <c r="C36" s="46">
        <v>614</v>
      </c>
      <c r="D36" s="47">
        <v>1</v>
      </c>
      <c r="E36" s="48">
        <v>4</v>
      </c>
      <c r="F36" s="49" t="s">
        <v>12</v>
      </c>
      <c r="G36" s="50" t="s">
        <v>17</v>
      </c>
      <c r="H36" s="49" t="s">
        <v>36</v>
      </c>
      <c r="I36" s="73" t="s">
        <v>15</v>
      </c>
      <c r="J36" s="74" t="s">
        <v>8</v>
      </c>
      <c r="K36" s="124">
        <f>[2]Бюджет_2!K36</f>
        <v>89352.2</v>
      </c>
      <c r="L36" s="102">
        <f>L38+L40+L42</f>
        <v>488012.2</v>
      </c>
      <c r="M36" s="115">
        <f>M38+M40+M42</f>
        <v>488012.2</v>
      </c>
      <c r="N36" s="115">
        <f t="shared" si="0"/>
        <v>398660</v>
      </c>
      <c r="O36" s="115">
        <f t="shared" si="1"/>
        <v>546.16696623026633</v>
      </c>
      <c r="P36" s="131">
        <f>M36/L36*100</f>
        <v>100</v>
      </c>
      <c r="Q36" s="5"/>
    </row>
    <row r="37" spans="1:17" ht="63" customHeight="1" x14ac:dyDescent="0.2">
      <c r="A37" s="19"/>
      <c r="B37" s="38" t="s">
        <v>37</v>
      </c>
      <c r="C37" s="33">
        <v>614</v>
      </c>
      <c r="D37" s="34">
        <v>1</v>
      </c>
      <c r="E37" s="35">
        <v>4</v>
      </c>
      <c r="F37" s="36" t="s">
        <v>12</v>
      </c>
      <c r="G37" s="37" t="s">
        <v>17</v>
      </c>
      <c r="H37" s="36" t="s">
        <v>36</v>
      </c>
      <c r="I37" s="69" t="s">
        <v>38</v>
      </c>
      <c r="J37" s="70" t="s">
        <v>8</v>
      </c>
      <c r="K37" s="122">
        <f>[2]Бюджет_2!K37</f>
        <v>81352.2</v>
      </c>
      <c r="L37" s="101">
        <v>81352.2</v>
      </c>
      <c r="M37" s="113">
        <v>81352.2</v>
      </c>
      <c r="N37" s="113">
        <f t="shared" si="0"/>
        <v>0</v>
      </c>
      <c r="O37" s="113">
        <f t="shared" si="1"/>
        <v>100</v>
      </c>
      <c r="P37" s="129">
        <f>M37/L37*100</f>
        <v>100</v>
      </c>
      <c r="Q37" s="5"/>
    </row>
    <row r="38" spans="1:17" ht="23.25" customHeight="1" x14ac:dyDescent="0.2">
      <c r="A38" s="19"/>
      <c r="B38" s="39" t="s">
        <v>39</v>
      </c>
      <c r="C38" s="40">
        <v>614</v>
      </c>
      <c r="D38" s="41">
        <v>1</v>
      </c>
      <c r="E38" s="42">
        <v>4</v>
      </c>
      <c r="F38" s="43" t="s">
        <v>12</v>
      </c>
      <c r="G38" s="44" t="s">
        <v>17</v>
      </c>
      <c r="H38" s="43" t="s">
        <v>36</v>
      </c>
      <c r="I38" s="71" t="s">
        <v>38</v>
      </c>
      <c r="J38" s="72" t="s">
        <v>40</v>
      </c>
      <c r="K38" s="123">
        <f>[2]Бюджет_2!K38</f>
        <v>81352.2</v>
      </c>
      <c r="L38" s="134">
        <v>81352.2</v>
      </c>
      <c r="M38" s="114">
        <v>81352.2</v>
      </c>
      <c r="N38" s="114">
        <f t="shared" si="0"/>
        <v>0</v>
      </c>
      <c r="O38" s="114">
        <f t="shared" si="1"/>
        <v>100</v>
      </c>
      <c r="P38" s="130">
        <f>M38/L38*100</f>
        <v>100</v>
      </c>
      <c r="Q38" s="5"/>
    </row>
    <row r="39" spans="1:17" ht="67.900000000000006" customHeight="1" x14ac:dyDescent="0.2">
      <c r="A39" s="19"/>
      <c r="B39" s="53" t="e">
        <f>[3]Расходы!A49</f>
        <v>#N/A</v>
      </c>
      <c r="C39" s="40">
        <v>614</v>
      </c>
      <c r="D39" s="41">
        <v>1</v>
      </c>
      <c r="E39" s="42">
        <v>4</v>
      </c>
      <c r="F39" s="43">
        <v>86</v>
      </c>
      <c r="G39" s="44">
        <v>4</v>
      </c>
      <c r="H39" s="43">
        <v>3</v>
      </c>
      <c r="I39" s="71">
        <v>60004</v>
      </c>
      <c r="J39" s="72"/>
      <c r="K39" s="124">
        <v>0</v>
      </c>
      <c r="L39" s="134">
        <v>398660</v>
      </c>
      <c r="M39" s="114">
        <v>398660</v>
      </c>
      <c r="N39" s="114">
        <f t="shared" si="0"/>
        <v>398660</v>
      </c>
      <c r="O39" s="114">
        <v>0</v>
      </c>
      <c r="P39" s="130">
        <v>100</v>
      </c>
      <c r="Q39" s="5"/>
    </row>
    <row r="40" spans="1:17" ht="23.25" customHeight="1" x14ac:dyDescent="0.2">
      <c r="A40" s="19"/>
      <c r="B40" s="53" t="e">
        <f>[3]Расходы!A51</f>
        <v>#N/A</v>
      </c>
      <c r="C40" s="40">
        <v>614</v>
      </c>
      <c r="D40" s="41">
        <v>1</v>
      </c>
      <c r="E40" s="42">
        <v>4</v>
      </c>
      <c r="F40" s="43">
        <v>86</v>
      </c>
      <c r="G40" s="44">
        <v>4</v>
      </c>
      <c r="H40" s="43">
        <v>3</v>
      </c>
      <c r="I40" s="71">
        <v>60004</v>
      </c>
      <c r="J40" s="72">
        <v>540</v>
      </c>
      <c r="K40" s="123">
        <v>0</v>
      </c>
      <c r="L40" s="134">
        <v>398660</v>
      </c>
      <c r="M40" s="114">
        <v>398660</v>
      </c>
      <c r="N40" s="114">
        <f t="shared" si="0"/>
        <v>398660</v>
      </c>
      <c r="O40" s="114">
        <v>0</v>
      </c>
      <c r="P40" s="130">
        <v>100</v>
      </c>
      <c r="Q40" s="5"/>
    </row>
    <row r="41" spans="1:17" ht="94.5" customHeight="1" x14ac:dyDescent="0.2">
      <c r="A41" s="19"/>
      <c r="B41" s="52" t="s">
        <v>41</v>
      </c>
      <c r="C41" s="46">
        <v>614</v>
      </c>
      <c r="D41" s="47">
        <v>1</v>
      </c>
      <c r="E41" s="48">
        <v>4</v>
      </c>
      <c r="F41" s="49" t="s">
        <v>12</v>
      </c>
      <c r="G41" s="50" t="s">
        <v>17</v>
      </c>
      <c r="H41" s="49" t="s">
        <v>36</v>
      </c>
      <c r="I41" s="73" t="s">
        <v>42</v>
      </c>
      <c r="J41" s="74" t="s">
        <v>8</v>
      </c>
      <c r="K41" s="124">
        <v>8000</v>
      </c>
      <c r="L41" s="102">
        <v>8000</v>
      </c>
      <c r="M41" s="115">
        <v>8000</v>
      </c>
      <c r="N41" s="115">
        <f t="shared" si="0"/>
        <v>0</v>
      </c>
      <c r="O41" s="115">
        <v>100</v>
      </c>
      <c r="P41" s="131">
        <v>100</v>
      </c>
      <c r="Q41" s="5"/>
    </row>
    <row r="42" spans="1:17" ht="23.25" customHeight="1" x14ac:dyDescent="0.2">
      <c r="A42" s="19"/>
      <c r="B42" s="39" t="s">
        <v>39</v>
      </c>
      <c r="C42" s="40">
        <v>614</v>
      </c>
      <c r="D42" s="41">
        <v>1</v>
      </c>
      <c r="E42" s="42">
        <v>4</v>
      </c>
      <c r="F42" s="43" t="s">
        <v>12</v>
      </c>
      <c r="G42" s="44" t="s">
        <v>17</v>
      </c>
      <c r="H42" s="43" t="s">
        <v>36</v>
      </c>
      <c r="I42" s="71" t="s">
        <v>42</v>
      </c>
      <c r="J42" s="72" t="s">
        <v>40</v>
      </c>
      <c r="K42" s="122">
        <v>8000</v>
      </c>
      <c r="L42" s="134">
        <v>8000</v>
      </c>
      <c r="M42" s="114">
        <v>8000</v>
      </c>
      <c r="N42" s="114">
        <f t="shared" si="0"/>
        <v>0</v>
      </c>
      <c r="O42" s="114">
        <v>100</v>
      </c>
      <c r="P42" s="130">
        <v>100</v>
      </c>
      <c r="Q42" s="5"/>
    </row>
    <row r="43" spans="1:17" ht="47.25" customHeight="1" x14ac:dyDescent="0.2">
      <c r="A43" s="19"/>
      <c r="B43" s="45" t="s">
        <v>43</v>
      </c>
      <c r="C43" s="46">
        <v>614</v>
      </c>
      <c r="D43" s="47">
        <v>1</v>
      </c>
      <c r="E43" s="48">
        <v>6</v>
      </c>
      <c r="F43" s="49" t="s">
        <v>8</v>
      </c>
      <c r="G43" s="50" t="s">
        <v>8</v>
      </c>
      <c r="H43" s="49" t="s">
        <v>8</v>
      </c>
      <c r="I43" s="73" t="s">
        <v>8</v>
      </c>
      <c r="J43" s="74" t="s">
        <v>8</v>
      </c>
      <c r="K43" s="122">
        <f t="shared" ref="K43:K48" si="4">L43</f>
        <v>171065</v>
      </c>
      <c r="L43" s="102">
        <v>171065</v>
      </c>
      <c r="M43" s="115">
        <v>171065</v>
      </c>
      <c r="N43" s="115">
        <f t="shared" si="0"/>
        <v>0</v>
      </c>
      <c r="O43" s="115">
        <v>100</v>
      </c>
      <c r="P43" s="131">
        <v>100</v>
      </c>
      <c r="Q43" s="5"/>
    </row>
    <row r="44" spans="1:17" ht="94.5" customHeight="1" x14ac:dyDescent="0.2">
      <c r="A44" s="19"/>
      <c r="B44" s="38" t="s">
        <v>11</v>
      </c>
      <c r="C44" s="33">
        <v>614</v>
      </c>
      <c r="D44" s="34">
        <v>1</v>
      </c>
      <c r="E44" s="35">
        <v>6</v>
      </c>
      <c r="F44" s="36" t="s">
        <v>12</v>
      </c>
      <c r="G44" s="37" t="s">
        <v>13</v>
      </c>
      <c r="H44" s="36" t="s">
        <v>14</v>
      </c>
      <c r="I44" s="69" t="s">
        <v>15</v>
      </c>
      <c r="J44" s="70" t="s">
        <v>8</v>
      </c>
      <c r="K44" s="122">
        <f t="shared" si="4"/>
        <v>171065</v>
      </c>
      <c r="L44" s="101">
        <v>171065</v>
      </c>
      <c r="M44" s="113">
        <v>171065</v>
      </c>
      <c r="N44" s="113">
        <f t="shared" si="0"/>
        <v>0</v>
      </c>
      <c r="O44" s="113">
        <v>100</v>
      </c>
      <c r="P44" s="129">
        <v>100</v>
      </c>
      <c r="Q44" s="5"/>
    </row>
    <row r="45" spans="1:17" ht="23.25" customHeight="1" x14ac:dyDescent="0.2">
      <c r="A45" s="19"/>
      <c r="B45" s="38" t="s">
        <v>16</v>
      </c>
      <c r="C45" s="33">
        <v>614</v>
      </c>
      <c r="D45" s="34">
        <v>1</v>
      </c>
      <c r="E45" s="35">
        <v>6</v>
      </c>
      <c r="F45" s="36" t="s">
        <v>12</v>
      </c>
      <c r="G45" s="37" t="s">
        <v>17</v>
      </c>
      <c r="H45" s="36" t="s">
        <v>14</v>
      </c>
      <c r="I45" s="69" t="s">
        <v>15</v>
      </c>
      <c r="J45" s="70" t="s">
        <v>8</v>
      </c>
      <c r="K45" s="122">
        <f t="shared" si="4"/>
        <v>171065</v>
      </c>
      <c r="L45" s="101">
        <v>171065</v>
      </c>
      <c r="M45" s="113">
        <v>171065</v>
      </c>
      <c r="N45" s="113">
        <f t="shared" si="0"/>
        <v>0</v>
      </c>
      <c r="O45" s="113">
        <v>100</v>
      </c>
      <c r="P45" s="129">
        <v>100</v>
      </c>
      <c r="Q45" s="5"/>
    </row>
    <row r="46" spans="1:17" ht="63" customHeight="1" x14ac:dyDescent="0.2">
      <c r="A46" s="19"/>
      <c r="B46" s="38" t="s">
        <v>35</v>
      </c>
      <c r="C46" s="33">
        <v>614</v>
      </c>
      <c r="D46" s="34">
        <v>1</v>
      </c>
      <c r="E46" s="35">
        <v>6</v>
      </c>
      <c r="F46" s="36" t="s">
        <v>12</v>
      </c>
      <c r="G46" s="37" t="s">
        <v>17</v>
      </c>
      <c r="H46" s="36" t="s">
        <v>36</v>
      </c>
      <c r="I46" s="69" t="s">
        <v>15</v>
      </c>
      <c r="J46" s="70" t="s">
        <v>8</v>
      </c>
      <c r="K46" s="123">
        <f t="shared" si="4"/>
        <v>171065</v>
      </c>
      <c r="L46" s="101">
        <v>171065</v>
      </c>
      <c r="M46" s="113">
        <v>171065</v>
      </c>
      <c r="N46" s="113">
        <f t="shared" si="0"/>
        <v>0</v>
      </c>
      <c r="O46" s="113">
        <v>100</v>
      </c>
      <c r="P46" s="129">
        <v>100</v>
      </c>
      <c r="Q46" s="5"/>
    </row>
    <row r="47" spans="1:17" ht="63" customHeight="1" x14ac:dyDescent="0.2">
      <c r="A47" s="19"/>
      <c r="B47" s="38" t="s">
        <v>44</v>
      </c>
      <c r="C47" s="33">
        <v>614</v>
      </c>
      <c r="D47" s="34">
        <v>1</v>
      </c>
      <c r="E47" s="35">
        <v>6</v>
      </c>
      <c r="F47" s="36" t="s">
        <v>12</v>
      </c>
      <c r="G47" s="37" t="s">
        <v>17</v>
      </c>
      <c r="H47" s="36" t="s">
        <v>36</v>
      </c>
      <c r="I47" s="69" t="s">
        <v>45</v>
      </c>
      <c r="J47" s="70" t="s">
        <v>8</v>
      </c>
      <c r="K47" s="122">
        <f t="shared" si="4"/>
        <v>171065</v>
      </c>
      <c r="L47" s="101">
        <v>171065</v>
      </c>
      <c r="M47" s="113">
        <v>171065</v>
      </c>
      <c r="N47" s="113">
        <f t="shared" ref="N47:N78" si="5">M47-K47</f>
        <v>0</v>
      </c>
      <c r="O47" s="113">
        <v>100</v>
      </c>
      <c r="P47" s="129">
        <v>100</v>
      </c>
      <c r="Q47" s="5"/>
    </row>
    <row r="48" spans="1:17" ht="23.25" customHeight="1" x14ac:dyDescent="0.2">
      <c r="A48" s="19"/>
      <c r="B48" s="39" t="s">
        <v>39</v>
      </c>
      <c r="C48" s="40">
        <v>614</v>
      </c>
      <c r="D48" s="41">
        <v>1</v>
      </c>
      <c r="E48" s="42">
        <v>6</v>
      </c>
      <c r="F48" s="43" t="s">
        <v>12</v>
      </c>
      <c r="G48" s="44" t="s">
        <v>17</v>
      </c>
      <c r="H48" s="43" t="s">
        <v>36</v>
      </c>
      <c r="I48" s="71" t="s">
        <v>45</v>
      </c>
      <c r="J48" s="72" t="s">
        <v>40</v>
      </c>
      <c r="K48" s="122">
        <f t="shared" si="4"/>
        <v>171065</v>
      </c>
      <c r="L48" s="134">
        <v>171065</v>
      </c>
      <c r="M48" s="114">
        <v>171065</v>
      </c>
      <c r="N48" s="114">
        <f t="shared" si="5"/>
        <v>0</v>
      </c>
      <c r="O48" s="114">
        <v>100</v>
      </c>
      <c r="P48" s="130">
        <v>100</v>
      </c>
      <c r="Q48" s="5"/>
    </row>
    <row r="49" spans="1:17" ht="23.25" customHeight="1" x14ac:dyDescent="0.2">
      <c r="A49" s="19"/>
      <c r="B49" s="45" t="s">
        <v>46</v>
      </c>
      <c r="C49" s="46">
        <v>614</v>
      </c>
      <c r="D49" s="47">
        <v>1</v>
      </c>
      <c r="E49" s="48">
        <v>13</v>
      </c>
      <c r="F49" s="49" t="s">
        <v>8</v>
      </c>
      <c r="G49" s="50" t="s">
        <v>8</v>
      </c>
      <c r="H49" s="49" t="s">
        <v>8</v>
      </c>
      <c r="I49" s="73" t="s">
        <v>8</v>
      </c>
      <c r="J49" s="74" t="s">
        <v>8</v>
      </c>
      <c r="K49" s="122">
        <f>[2]Бюджет_2!K47</f>
        <v>25655574</v>
      </c>
      <c r="L49" s="101">
        <f>L50</f>
        <v>37404122</v>
      </c>
      <c r="M49" s="113">
        <f>M50</f>
        <v>34656931.399999999</v>
      </c>
      <c r="N49" s="115">
        <f t="shared" si="5"/>
        <v>9001357.3999999985</v>
      </c>
      <c r="O49" s="115">
        <f>M49/K49*100</f>
        <v>135.08538690266684</v>
      </c>
      <c r="P49" s="131">
        <f>M49/L49*100</f>
        <v>92.655380067469565</v>
      </c>
      <c r="Q49" s="5"/>
    </row>
    <row r="50" spans="1:17" ht="94.5" customHeight="1" x14ac:dyDescent="0.2">
      <c r="A50" s="19"/>
      <c r="B50" s="38" t="s">
        <v>11</v>
      </c>
      <c r="C50" s="33">
        <v>614</v>
      </c>
      <c r="D50" s="34">
        <v>1</v>
      </c>
      <c r="E50" s="35">
        <v>13</v>
      </c>
      <c r="F50" s="36" t="s">
        <v>12</v>
      </c>
      <c r="G50" s="37" t="s">
        <v>13</v>
      </c>
      <c r="H50" s="36" t="s">
        <v>14</v>
      </c>
      <c r="I50" s="69" t="s">
        <v>15</v>
      </c>
      <c r="J50" s="70" t="s">
        <v>8</v>
      </c>
      <c r="K50" s="122">
        <f>[2]Бюджет_2!K48</f>
        <v>25655574</v>
      </c>
      <c r="L50" s="101">
        <f t="shared" ref="L50:L51" si="6">L51</f>
        <v>37404122</v>
      </c>
      <c r="M50" s="113">
        <f t="shared" ref="M50:M51" si="7">M51</f>
        <v>34656931.399999999</v>
      </c>
      <c r="N50" s="113">
        <f t="shared" si="5"/>
        <v>9001357.3999999985</v>
      </c>
      <c r="O50" s="113">
        <f>M50/K50*100</f>
        <v>135.08538690266684</v>
      </c>
      <c r="P50" s="129">
        <f>M50/L50*100</f>
        <v>92.655380067469565</v>
      </c>
      <c r="Q50" s="5"/>
    </row>
    <row r="51" spans="1:17" ht="23.25" customHeight="1" x14ac:dyDescent="0.2">
      <c r="A51" s="19"/>
      <c r="B51" s="38" t="s">
        <v>16</v>
      </c>
      <c r="C51" s="33">
        <v>614</v>
      </c>
      <c r="D51" s="34">
        <v>1</v>
      </c>
      <c r="E51" s="35">
        <v>13</v>
      </c>
      <c r="F51" s="36" t="s">
        <v>12</v>
      </c>
      <c r="G51" s="37" t="s">
        <v>17</v>
      </c>
      <c r="H51" s="36" t="s">
        <v>14</v>
      </c>
      <c r="I51" s="69" t="s">
        <v>15</v>
      </c>
      <c r="J51" s="70" t="s">
        <v>8</v>
      </c>
      <c r="K51" s="122">
        <f>[2]Бюджет_2!K49</f>
        <v>25655574</v>
      </c>
      <c r="L51" s="101">
        <f t="shared" si="6"/>
        <v>37404122</v>
      </c>
      <c r="M51" s="113">
        <f t="shared" si="7"/>
        <v>34656931.399999999</v>
      </c>
      <c r="N51" s="113">
        <f t="shared" si="5"/>
        <v>9001357.3999999985</v>
      </c>
      <c r="O51" s="113">
        <f>M51/K51*100</f>
        <v>135.08538690266684</v>
      </c>
      <c r="P51" s="129">
        <f>M51/L51*100</f>
        <v>92.655380067469565</v>
      </c>
      <c r="Q51" s="5"/>
    </row>
    <row r="52" spans="1:17" ht="47.25" customHeight="1" x14ac:dyDescent="0.2">
      <c r="A52" s="19"/>
      <c r="B52" s="38" t="s">
        <v>18</v>
      </c>
      <c r="C52" s="33">
        <v>614</v>
      </c>
      <c r="D52" s="34">
        <v>1</v>
      </c>
      <c r="E52" s="35">
        <v>13</v>
      </c>
      <c r="F52" s="36" t="s">
        <v>12</v>
      </c>
      <c r="G52" s="37" t="s">
        <v>17</v>
      </c>
      <c r="H52" s="36" t="s">
        <v>19</v>
      </c>
      <c r="I52" s="69" t="s">
        <v>15</v>
      </c>
      <c r="J52" s="70" t="s">
        <v>8</v>
      </c>
      <c r="K52" s="122">
        <f>[2]Бюджет_2!K50</f>
        <v>25655574</v>
      </c>
      <c r="L52" s="101">
        <f>L54+L56+L57+L59+L61+L63+L65+L66+L68+L69+L71+L72+L74</f>
        <v>37404122</v>
      </c>
      <c r="M52" s="113">
        <f>M54+M56+M57+M59+M61+M63+M65+M66+M68+M69+M71+M72+M74</f>
        <v>34656931.399999999</v>
      </c>
      <c r="N52" s="113">
        <f t="shared" si="5"/>
        <v>9001357.3999999985</v>
      </c>
      <c r="O52" s="113">
        <f>M52/K52*100</f>
        <v>135.08538690266684</v>
      </c>
      <c r="P52" s="129">
        <f>M52/L52*100</f>
        <v>92.655380067469565</v>
      </c>
      <c r="Q52" s="5"/>
    </row>
    <row r="53" spans="1:17" ht="47.25" customHeight="1" x14ac:dyDescent="0.2">
      <c r="A53" s="19"/>
      <c r="B53" s="38" t="str">
        <f>[4]Расходы!A67</f>
        <v>Проведение мероприятий к дню села</v>
      </c>
      <c r="C53" s="33">
        <v>614</v>
      </c>
      <c r="D53" s="34">
        <f t="shared" ref="D53:H53" si="8">D52</f>
        <v>1</v>
      </c>
      <c r="E53" s="35">
        <f t="shared" si="8"/>
        <v>13</v>
      </c>
      <c r="F53" s="36" t="str">
        <f t="shared" si="8"/>
        <v>86</v>
      </c>
      <c r="G53" s="37" t="str">
        <f t="shared" si="8"/>
        <v>4</v>
      </c>
      <c r="H53" s="36" t="str">
        <f t="shared" si="8"/>
        <v>01</v>
      </c>
      <c r="I53" s="69">
        <v>60000</v>
      </c>
      <c r="J53" s="70"/>
      <c r="K53" s="123">
        <v>0</v>
      </c>
      <c r="L53" s="101">
        <v>45000</v>
      </c>
      <c r="M53" s="113">
        <v>45000</v>
      </c>
      <c r="N53" s="113">
        <f t="shared" si="5"/>
        <v>45000</v>
      </c>
      <c r="O53" s="113">
        <v>0</v>
      </c>
      <c r="P53" s="129">
        <f>M53/L53*100</f>
        <v>100</v>
      </c>
      <c r="Q53" s="5"/>
    </row>
    <row r="54" spans="1:17" ht="47.25" customHeight="1" x14ac:dyDescent="0.2">
      <c r="A54" s="19"/>
      <c r="B54" s="38" t="str">
        <f>[4]Расходы!A69</f>
        <v>Иные закупки товаров, работ и услуг для обеспечения государственных (муниципальных) нужд</v>
      </c>
      <c r="C54" s="33">
        <f t="shared" ref="C54:I54" si="9">C53</f>
        <v>614</v>
      </c>
      <c r="D54" s="34">
        <f t="shared" si="9"/>
        <v>1</v>
      </c>
      <c r="E54" s="35">
        <f t="shared" si="9"/>
        <v>13</v>
      </c>
      <c r="F54" s="36" t="str">
        <f t="shared" si="9"/>
        <v>86</v>
      </c>
      <c r="G54" s="37" t="str">
        <f t="shared" si="9"/>
        <v>4</v>
      </c>
      <c r="H54" s="36" t="str">
        <f t="shared" si="9"/>
        <v>01</v>
      </c>
      <c r="I54" s="69">
        <f t="shared" si="9"/>
        <v>60000</v>
      </c>
      <c r="J54" s="70">
        <v>240</v>
      </c>
      <c r="K54" s="124">
        <v>0</v>
      </c>
      <c r="L54" s="101">
        <v>45000</v>
      </c>
      <c r="M54" s="113">
        <v>45000</v>
      </c>
      <c r="N54" s="113">
        <f t="shared" si="5"/>
        <v>45000</v>
      </c>
      <c r="O54" s="113">
        <v>0</v>
      </c>
      <c r="P54" s="129">
        <v>100</v>
      </c>
      <c r="Q54" s="5"/>
    </row>
    <row r="55" spans="1:17" ht="31.5" customHeight="1" x14ac:dyDescent="0.2">
      <c r="A55" s="19"/>
      <c r="B55" s="38" t="s">
        <v>47</v>
      </c>
      <c r="C55" s="33">
        <v>614</v>
      </c>
      <c r="D55" s="34">
        <v>1</v>
      </c>
      <c r="E55" s="35">
        <v>13</v>
      </c>
      <c r="F55" s="36" t="s">
        <v>12</v>
      </c>
      <c r="G55" s="37" t="s">
        <v>17</v>
      </c>
      <c r="H55" s="36" t="s">
        <v>19</v>
      </c>
      <c r="I55" s="69" t="s">
        <v>48</v>
      </c>
      <c r="J55" s="70" t="s">
        <v>8</v>
      </c>
      <c r="K55" s="123">
        <f>[2]Бюджет_2!K51</f>
        <v>17556574</v>
      </c>
      <c r="L55" s="101">
        <f>L56+L57</f>
        <v>18507574</v>
      </c>
      <c r="M55" s="113">
        <f>M56+M57</f>
        <v>17070812.669999998</v>
      </c>
      <c r="N55" s="113">
        <f t="shared" si="5"/>
        <v>-485761.33000000194</v>
      </c>
      <c r="O55" s="113">
        <f>M55/K55*100</f>
        <v>97.233165593697251</v>
      </c>
      <c r="P55" s="129">
        <f>M55/L55*100</f>
        <v>92.236900795317624</v>
      </c>
      <c r="Q55" s="5"/>
    </row>
    <row r="56" spans="1:17" ht="31.5" customHeight="1" x14ac:dyDescent="0.2">
      <c r="A56" s="19"/>
      <c r="B56" s="51" t="s">
        <v>49</v>
      </c>
      <c r="C56" s="33">
        <v>614</v>
      </c>
      <c r="D56" s="34">
        <v>1</v>
      </c>
      <c r="E56" s="35">
        <v>13</v>
      </c>
      <c r="F56" s="36" t="s">
        <v>12</v>
      </c>
      <c r="G56" s="37" t="s">
        <v>17</v>
      </c>
      <c r="H56" s="36" t="s">
        <v>19</v>
      </c>
      <c r="I56" s="69" t="s">
        <v>48</v>
      </c>
      <c r="J56" s="70" t="s">
        <v>50</v>
      </c>
      <c r="K56" s="124">
        <f>[2]Бюджет_2!K52</f>
        <v>14017374</v>
      </c>
      <c r="L56" s="101">
        <v>14968374</v>
      </c>
      <c r="M56" s="113">
        <v>13955839.199999999</v>
      </c>
      <c r="N56" s="113">
        <f t="shared" si="5"/>
        <v>-61534.800000000745</v>
      </c>
      <c r="O56" s="113">
        <f>M56/K56*100</f>
        <v>99.561010500254881</v>
      </c>
      <c r="P56" s="129">
        <f>M56/L56*100</f>
        <v>93.235505740302855</v>
      </c>
      <c r="Q56" s="5"/>
    </row>
    <row r="57" spans="1:17" ht="47.25" customHeight="1" x14ac:dyDescent="0.2">
      <c r="A57" s="19"/>
      <c r="B57" s="39" t="s">
        <v>27</v>
      </c>
      <c r="C57" s="40">
        <v>614</v>
      </c>
      <c r="D57" s="41">
        <v>1</v>
      </c>
      <c r="E57" s="42">
        <v>13</v>
      </c>
      <c r="F57" s="43" t="s">
        <v>12</v>
      </c>
      <c r="G57" s="44" t="s">
        <v>17</v>
      </c>
      <c r="H57" s="43" t="s">
        <v>19</v>
      </c>
      <c r="I57" s="71" t="s">
        <v>48</v>
      </c>
      <c r="J57" s="72" t="s">
        <v>28</v>
      </c>
      <c r="K57" s="123">
        <f>[2]Бюджет_2!K53</f>
        <v>3539200</v>
      </c>
      <c r="L57" s="134">
        <v>3539200</v>
      </c>
      <c r="M57" s="114">
        <v>3114973.47</v>
      </c>
      <c r="N57" s="114">
        <f t="shared" si="5"/>
        <v>-424226.5299999998</v>
      </c>
      <c r="O57" s="114">
        <f>M57/K57*100</f>
        <v>88.013490901898734</v>
      </c>
      <c r="P57" s="130">
        <f>M57/L57*100</f>
        <v>88.013490901898734</v>
      </c>
      <c r="Q57" s="5"/>
    </row>
    <row r="58" spans="1:17" ht="47.25" customHeight="1" x14ac:dyDescent="0.2">
      <c r="A58" s="19"/>
      <c r="B58" s="52" t="s">
        <v>51</v>
      </c>
      <c r="C58" s="46">
        <v>614</v>
      </c>
      <c r="D58" s="47">
        <v>1</v>
      </c>
      <c r="E58" s="48">
        <v>13</v>
      </c>
      <c r="F58" s="49" t="s">
        <v>12</v>
      </c>
      <c r="G58" s="50" t="s">
        <v>17</v>
      </c>
      <c r="H58" s="49" t="s">
        <v>19</v>
      </c>
      <c r="I58" s="73" t="s">
        <v>52</v>
      </c>
      <c r="J58" s="74" t="s">
        <v>8</v>
      </c>
      <c r="K58" s="120">
        <f>[2]Бюджет_2!K54</f>
        <v>801000</v>
      </c>
      <c r="L58" s="102">
        <v>801000</v>
      </c>
      <c r="M58" s="115">
        <v>801000</v>
      </c>
      <c r="N58" s="115">
        <f t="shared" si="5"/>
        <v>0</v>
      </c>
      <c r="O58" s="115">
        <v>100</v>
      </c>
      <c r="P58" s="131">
        <v>100</v>
      </c>
      <c r="Q58" s="5"/>
    </row>
    <row r="59" spans="1:17" ht="31.5" customHeight="1" x14ac:dyDescent="0.2">
      <c r="A59" s="19"/>
      <c r="B59" s="39" t="s">
        <v>49</v>
      </c>
      <c r="C59" s="40">
        <v>614</v>
      </c>
      <c r="D59" s="41">
        <v>1</v>
      </c>
      <c r="E59" s="42">
        <v>13</v>
      </c>
      <c r="F59" s="43" t="s">
        <v>12</v>
      </c>
      <c r="G59" s="44" t="s">
        <v>17</v>
      </c>
      <c r="H59" s="43" t="s">
        <v>19</v>
      </c>
      <c r="I59" s="71" t="s">
        <v>52</v>
      </c>
      <c r="J59" s="72" t="s">
        <v>50</v>
      </c>
      <c r="K59" s="113">
        <f>[2]Бюджет_2!K55</f>
        <v>801000</v>
      </c>
      <c r="L59" s="134">
        <v>801000</v>
      </c>
      <c r="M59" s="114">
        <v>801000</v>
      </c>
      <c r="N59" s="114">
        <f t="shared" si="5"/>
        <v>0</v>
      </c>
      <c r="O59" s="114">
        <v>100</v>
      </c>
      <c r="P59" s="130">
        <v>100</v>
      </c>
      <c r="Q59" s="5"/>
    </row>
    <row r="60" spans="1:17" ht="31.5" customHeight="1" x14ac:dyDescent="0.2">
      <c r="A60" s="19"/>
      <c r="B60" s="52" t="s">
        <v>53</v>
      </c>
      <c r="C60" s="46">
        <v>614</v>
      </c>
      <c r="D60" s="47">
        <v>1</v>
      </c>
      <c r="E60" s="48">
        <v>13</v>
      </c>
      <c r="F60" s="49" t="s">
        <v>12</v>
      </c>
      <c r="G60" s="50" t="s">
        <v>17</v>
      </c>
      <c r="H60" s="49" t="s">
        <v>19</v>
      </c>
      <c r="I60" s="73" t="s">
        <v>54</v>
      </c>
      <c r="J60" s="74" t="s">
        <v>8</v>
      </c>
      <c r="K60" s="122">
        <f>[2]Бюджет_2!K56</f>
        <v>84000</v>
      </c>
      <c r="L60" s="102">
        <v>84000</v>
      </c>
      <c r="M60" s="115">
        <v>84000</v>
      </c>
      <c r="N60" s="115">
        <f t="shared" si="5"/>
        <v>0</v>
      </c>
      <c r="O60" s="115">
        <v>100</v>
      </c>
      <c r="P60" s="131">
        <v>100</v>
      </c>
      <c r="Q60" s="5"/>
    </row>
    <row r="61" spans="1:17" ht="31.5" customHeight="1" x14ac:dyDescent="0.2">
      <c r="A61" s="19"/>
      <c r="B61" s="39" t="s">
        <v>49</v>
      </c>
      <c r="C61" s="40">
        <v>614</v>
      </c>
      <c r="D61" s="41">
        <v>1</v>
      </c>
      <c r="E61" s="42">
        <v>13</v>
      </c>
      <c r="F61" s="43" t="s">
        <v>12</v>
      </c>
      <c r="G61" s="44" t="s">
        <v>17</v>
      </c>
      <c r="H61" s="43" t="s">
        <v>19</v>
      </c>
      <c r="I61" s="71" t="s">
        <v>54</v>
      </c>
      <c r="J61" s="72" t="s">
        <v>50</v>
      </c>
      <c r="K61" s="125">
        <f>[2]Бюджет_2!K57</f>
        <v>84000</v>
      </c>
      <c r="L61" s="134">
        <v>84000</v>
      </c>
      <c r="M61" s="114">
        <v>84000</v>
      </c>
      <c r="N61" s="114">
        <f t="shared" si="5"/>
        <v>0</v>
      </c>
      <c r="O61" s="114">
        <v>100</v>
      </c>
      <c r="P61" s="130">
        <v>100</v>
      </c>
      <c r="Q61" s="5"/>
    </row>
    <row r="62" spans="1:17" ht="23.25" customHeight="1" x14ac:dyDescent="0.2">
      <c r="A62" s="19"/>
      <c r="B62" s="52" t="s">
        <v>55</v>
      </c>
      <c r="C62" s="46">
        <v>614</v>
      </c>
      <c r="D62" s="47">
        <v>1</v>
      </c>
      <c r="E62" s="48">
        <v>13</v>
      </c>
      <c r="F62" s="49" t="s">
        <v>12</v>
      </c>
      <c r="G62" s="50" t="s">
        <v>17</v>
      </c>
      <c r="H62" s="49" t="s">
        <v>19</v>
      </c>
      <c r="I62" s="73" t="s">
        <v>56</v>
      </c>
      <c r="J62" s="74" t="s">
        <v>8</v>
      </c>
      <c r="K62" s="115">
        <f>[2]Бюджет_2!K58</f>
        <v>20000</v>
      </c>
      <c r="L62" s="102">
        <v>50848</v>
      </c>
      <c r="M62" s="115">
        <v>50848</v>
      </c>
      <c r="N62" s="115">
        <f t="shared" si="5"/>
        <v>30848</v>
      </c>
      <c r="O62" s="115">
        <f>M62/K62*100</f>
        <v>254.24</v>
      </c>
      <c r="P62" s="131">
        <f>M62/L62*100</f>
        <v>100</v>
      </c>
      <c r="Q62" s="5"/>
    </row>
    <row r="63" spans="1:17" ht="23.25" customHeight="1" x14ac:dyDescent="0.2">
      <c r="A63" s="19"/>
      <c r="B63" s="39" t="s">
        <v>57</v>
      </c>
      <c r="C63" s="40">
        <v>614</v>
      </c>
      <c r="D63" s="41">
        <v>1</v>
      </c>
      <c r="E63" s="42">
        <v>13</v>
      </c>
      <c r="F63" s="43" t="s">
        <v>12</v>
      </c>
      <c r="G63" s="44" t="s">
        <v>17</v>
      </c>
      <c r="H63" s="43" t="s">
        <v>19</v>
      </c>
      <c r="I63" s="71" t="s">
        <v>56</v>
      </c>
      <c r="J63" s="72" t="s">
        <v>58</v>
      </c>
      <c r="K63" s="114">
        <f>[2]Бюджет_2!K59</f>
        <v>20000</v>
      </c>
      <c r="L63" s="134">
        <v>50848</v>
      </c>
      <c r="M63" s="114">
        <v>50848</v>
      </c>
      <c r="N63" s="114">
        <f t="shared" si="5"/>
        <v>30848</v>
      </c>
      <c r="O63" s="114">
        <f>M63/K63*100</f>
        <v>254.24</v>
      </c>
      <c r="P63" s="130">
        <v>100</v>
      </c>
      <c r="Q63" s="5"/>
    </row>
    <row r="64" spans="1:17" ht="23.25" customHeight="1" x14ac:dyDescent="0.2">
      <c r="A64" s="19"/>
      <c r="B64" s="54" t="s">
        <v>57</v>
      </c>
      <c r="C64" s="55">
        <v>614</v>
      </c>
      <c r="D64" s="56">
        <v>1</v>
      </c>
      <c r="E64" s="57">
        <v>13</v>
      </c>
      <c r="F64" s="58" t="s">
        <v>12</v>
      </c>
      <c r="G64" s="59" t="s">
        <v>17</v>
      </c>
      <c r="H64" s="58" t="s">
        <v>19</v>
      </c>
      <c r="I64" s="75" t="s">
        <v>59</v>
      </c>
      <c r="J64" s="76" t="s">
        <v>8</v>
      </c>
      <c r="K64" s="116">
        <v>500000</v>
      </c>
      <c r="L64" s="103">
        <f>L65+L66</f>
        <v>267000</v>
      </c>
      <c r="M64" s="116">
        <f>M65+M66</f>
        <v>40003.29</v>
      </c>
      <c r="N64" s="116">
        <f t="shared" si="5"/>
        <v>-459996.71</v>
      </c>
      <c r="O64" s="116">
        <f>M64/K64*100</f>
        <v>8.0006580000000014</v>
      </c>
      <c r="P64" s="132">
        <f>M64/L64*100</f>
        <v>14.982505617977528</v>
      </c>
      <c r="Q64" s="5"/>
    </row>
    <row r="65" spans="1:17" ht="23.25" customHeight="1" x14ac:dyDescent="0.2">
      <c r="A65" s="19"/>
      <c r="B65" s="52" t="s">
        <v>60</v>
      </c>
      <c r="C65" s="40">
        <v>614</v>
      </c>
      <c r="D65" s="41">
        <v>1</v>
      </c>
      <c r="E65" s="42">
        <v>13</v>
      </c>
      <c r="F65" s="43" t="s">
        <v>12</v>
      </c>
      <c r="G65" s="44" t="s">
        <v>17</v>
      </c>
      <c r="H65" s="43" t="s">
        <v>19</v>
      </c>
      <c r="I65" s="71" t="s">
        <v>59</v>
      </c>
      <c r="J65" s="72">
        <v>830</v>
      </c>
      <c r="K65" s="115">
        <v>0</v>
      </c>
      <c r="L65" s="102">
        <v>0</v>
      </c>
      <c r="M65" s="115">
        <v>0</v>
      </c>
      <c r="N65" s="115">
        <f t="shared" si="5"/>
        <v>0</v>
      </c>
      <c r="O65" s="115">
        <v>0</v>
      </c>
      <c r="P65" s="131">
        <v>0</v>
      </c>
      <c r="Q65" s="5"/>
    </row>
    <row r="66" spans="1:17" ht="23.25" customHeight="1" x14ac:dyDescent="0.2">
      <c r="A66" s="19"/>
      <c r="B66" s="39" t="s">
        <v>57</v>
      </c>
      <c r="C66" s="40">
        <v>614</v>
      </c>
      <c r="D66" s="41">
        <v>1</v>
      </c>
      <c r="E66" s="42">
        <v>13</v>
      </c>
      <c r="F66" s="43" t="s">
        <v>12</v>
      </c>
      <c r="G66" s="44" t="s">
        <v>17</v>
      </c>
      <c r="H66" s="43" t="s">
        <v>19</v>
      </c>
      <c r="I66" s="71" t="s">
        <v>59</v>
      </c>
      <c r="J66" s="72" t="s">
        <v>58</v>
      </c>
      <c r="K66" s="114">
        <v>500000</v>
      </c>
      <c r="L66" s="134">
        <v>267000</v>
      </c>
      <c r="M66" s="114">
        <v>40003.29</v>
      </c>
      <c r="N66" s="114">
        <f t="shared" si="5"/>
        <v>-459996.71</v>
      </c>
      <c r="O66" s="114">
        <f>M66/K66*100</f>
        <v>8.0006580000000014</v>
      </c>
      <c r="P66" s="130">
        <f>M66/L66*100</f>
        <v>14.982505617977528</v>
      </c>
      <c r="Q66" s="5"/>
    </row>
    <row r="67" spans="1:17" ht="31.5" customHeight="1" x14ac:dyDescent="0.2">
      <c r="A67" s="19"/>
      <c r="B67" s="52" t="s">
        <v>61</v>
      </c>
      <c r="C67" s="46">
        <v>614</v>
      </c>
      <c r="D67" s="47">
        <v>1</v>
      </c>
      <c r="E67" s="48">
        <v>13</v>
      </c>
      <c r="F67" s="49" t="s">
        <v>12</v>
      </c>
      <c r="G67" s="50" t="s">
        <v>17</v>
      </c>
      <c r="H67" s="49" t="s">
        <v>19</v>
      </c>
      <c r="I67" s="73" t="s">
        <v>62</v>
      </c>
      <c r="J67" s="74" t="s">
        <v>8</v>
      </c>
      <c r="K67" s="115">
        <v>1194000</v>
      </c>
      <c r="L67" s="102">
        <f>L68+L69</f>
        <v>12899000</v>
      </c>
      <c r="M67" s="115">
        <f>M68+M69</f>
        <v>12452596.439999999</v>
      </c>
      <c r="N67" s="115">
        <f t="shared" si="5"/>
        <v>11258596.439999999</v>
      </c>
      <c r="O67" s="115">
        <f>M67/K67*100</f>
        <v>1042.9310251256281</v>
      </c>
      <c r="P67" s="131">
        <f>M67/L67*100</f>
        <v>96.539239010776029</v>
      </c>
      <c r="Q67" s="5"/>
    </row>
    <row r="68" spans="1:17" ht="47.25" customHeight="1" x14ac:dyDescent="0.2">
      <c r="A68" s="19"/>
      <c r="B68" s="39" t="s">
        <v>27</v>
      </c>
      <c r="C68" s="40">
        <v>614</v>
      </c>
      <c r="D68" s="41">
        <v>1</v>
      </c>
      <c r="E68" s="42">
        <v>13</v>
      </c>
      <c r="F68" s="43" t="s">
        <v>12</v>
      </c>
      <c r="G68" s="44" t="s">
        <v>17</v>
      </c>
      <c r="H68" s="43" t="s">
        <v>19</v>
      </c>
      <c r="I68" s="71" t="s">
        <v>62</v>
      </c>
      <c r="J68" s="72" t="s">
        <v>28</v>
      </c>
      <c r="K68" s="114">
        <v>1194000</v>
      </c>
      <c r="L68" s="134">
        <v>1194000</v>
      </c>
      <c r="M68" s="114">
        <v>747596.44</v>
      </c>
      <c r="N68" s="114">
        <f t="shared" si="5"/>
        <v>-446403.56000000006</v>
      </c>
      <c r="O68" s="114">
        <f>M68/K68*100</f>
        <v>62.612767169179229</v>
      </c>
      <c r="P68" s="130">
        <f>M68/L68*100</f>
        <v>62.612767169179229</v>
      </c>
      <c r="Q68" s="5"/>
    </row>
    <row r="69" spans="1:17" ht="25.9" customHeight="1" x14ac:dyDescent="0.2">
      <c r="A69" s="19"/>
      <c r="B69" s="77" t="s">
        <v>63</v>
      </c>
      <c r="C69" s="40">
        <v>614</v>
      </c>
      <c r="D69" s="41">
        <v>1</v>
      </c>
      <c r="E69" s="42">
        <v>13</v>
      </c>
      <c r="F69" s="43" t="s">
        <v>12</v>
      </c>
      <c r="G69" s="44" t="s">
        <v>17</v>
      </c>
      <c r="H69" s="43" t="s">
        <v>19</v>
      </c>
      <c r="I69" s="71" t="s">
        <v>62</v>
      </c>
      <c r="J69" s="72">
        <v>410</v>
      </c>
      <c r="K69" s="114">
        <v>0</v>
      </c>
      <c r="L69" s="134">
        <v>11705000</v>
      </c>
      <c r="M69" s="114">
        <v>11705000</v>
      </c>
      <c r="N69" s="114">
        <f t="shared" si="5"/>
        <v>11705000</v>
      </c>
      <c r="O69" s="114">
        <v>0</v>
      </c>
      <c r="P69" s="130">
        <v>100</v>
      </c>
      <c r="Q69" s="5"/>
    </row>
    <row r="70" spans="1:17" s="1" customFormat="1" ht="20.45" customHeight="1" x14ac:dyDescent="0.25">
      <c r="A70" s="78"/>
      <c r="B70" s="79" t="s">
        <v>64</v>
      </c>
      <c r="C70" s="55">
        <v>614</v>
      </c>
      <c r="D70" s="47">
        <v>1</v>
      </c>
      <c r="E70" s="48">
        <v>13</v>
      </c>
      <c r="F70" s="49" t="s">
        <v>12</v>
      </c>
      <c r="G70" s="50" t="s">
        <v>17</v>
      </c>
      <c r="H70" s="49" t="s">
        <v>19</v>
      </c>
      <c r="I70" s="73" t="s">
        <v>62</v>
      </c>
      <c r="J70" s="72"/>
      <c r="K70" s="114">
        <v>0</v>
      </c>
      <c r="L70" s="134">
        <f>L71+L72</f>
        <v>298000</v>
      </c>
      <c r="M70" s="114">
        <f>M71+M72</f>
        <v>295000</v>
      </c>
      <c r="N70" s="114">
        <f t="shared" si="5"/>
        <v>295000</v>
      </c>
      <c r="O70" s="114">
        <v>0</v>
      </c>
      <c r="P70" s="130">
        <f>M70/L70*100</f>
        <v>98.993288590604024</v>
      </c>
      <c r="Q70" s="90"/>
    </row>
    <row r="71" spans="1:17" s="1" customFormat="1" ht="19.899999999999999" customHeight="1" x14ac:dyDescent="0.25">
      <c r="A71" s="78"/>
      <c r="B71" s="79" t="s">
        <v>60</v>
      </c>
      <c r="C71" s="40">
        <v>614</v>
      </c>
      <c r="D71" s="41">
        <v>1</v>
      </c>
      <c r="E71" s="42">
        <v>13</v>
      </c>
      <c r="F71" s="43" t="s">
        <v>12</v>
      </c>
      <c r="G71" s="44" t="s">
        <v>17</v>
      </c>
      <c r="H71" s="43" t="s">
        <v>19</v>
      </c>
      <c r="I71" s="71" t="s">
        <v>62</v>
      </c>
      <c r="J71" s="72">
        <v>830</v>
      </c>
      <c r="K71" s="114">
        <v>0</v>
      </c>
      <c r="L71" s="134">
        <v>292000</v>
      </c>
      <c r="M71" s="114">
        <v>292000</v>
      </c>
      <c r="N71" s="114">
        <f t="shared" si="5"/>
        <v>292000</v>
      </c>
      <c r="O71" s="114">
        <v>0</v>
      </c>
      <c r="P71" s="130">
        <v>100</v>
      </c>
      <c r="Q71" s="90"/>
    </row>
    <row r="72" spans="1:17" s="1" customFormat="1" ht="19.899999999999999" customHeight="1" x14ac:dyDescent="0.25">
      <c r="A72" s="78"/>
      <c r="B72" s="80" t="s">
        <v>57</v>
      </c>
      <c r="C72" s="40">
        <v>614</v>
      </c>
      <c r="D72" s="41">
        <v>1</v>
      </c>
      <c r="E72" s="42">
        <v>13</v>
      </c>
      <c r="F72" s="43" t="s">
        <v>12</v>
      </c>
      <c r="G72" s="44" t="s">
        <v>17</v>
      </c>
      <c r="H72" s="43" t="s">
        <v>19</v>
      </c>
      <c r="I72" s="71" t="s">
        <v>62</v>
      </c>
      <c r="J72" s="76">
        <v>850</v>
      </c>
      <c r="K72" s="116">
        <v>0</v>
      </c>
      <c r="L72" s="103">
        <v>6000</v>
      </c>
      <c r="M72" s="116">
        <v>3000</v>
      </c>
      <c r="N72" s="116">
        <f t="shared" si="5"/>
        <v>3000</v>
      </c>
      <c r="O72" s="116">
        <v>0</v>
      </c>
      <c r="P72" s="132">
        <f>M72/L72*100</f>
        <v>50</v>
      </c>
      <c r="Q72" s="90"/>
    </row>
    <row r="73" spans="1:17" ht="23.25" customHeight="1" x14ac:dyDescent="0.2">
      <c r="A73" s="19"/>
      <c r="B73" s="52" t="s">
        <v>65</v>
      </c>
      <c r="C73" s="46">
        <v>614</v>
      </c>
      <c r="D73" s="47">
        <v>1</v>
      </c>
      <c r="E73" s="48">
        <v>13</v>
      </c>
      <c r="F73" s="49" t="s">
        <v>12</v>
      </c>
      <c r="G73" s="50" t="s">
        <v>17</v>
      </c>
      <c r="H73" s="49" t="s">
        <v>19</v>
      </c>
      <c r="I73" s="73" t="s">
        <v>66</v>
      </c>
      <c r="J73" s="74" t="s">
        <v>8</v>
      </c>
      <c r="K73" s="115">
        <v>5000000</v>
      </c>
      <c r="L73" s="102">
        <f>L74</f>
        <v>4451700</v>
      </c>
      <c r="M73" s="115">
        <f>M74</f>
        <v>3817671</v>
      </c>
      <c r="N73" s="115">
        <f t="shared" si="5"/>
        <v>-1182329</v>
      </c>
      <c r="O73" s="115">
        <f t="shared" ref="O73:O83" si="10">M73/K73*100</f>
        <v>76.35342</v>
      </c>
      <c r="P73" s="131">
        <f>M73/L73*100</f>
        <v>85.75759822090437</v>
      </c>
      <c r="Q73" s="5"/>
    </row>
    <row r="74" spans="1:17" ht="23.25" customHeight="1" x14ac:dyDescent="0.2">
      <c r="A74" s="19"/>
      <c r="B74" s="39" t="s">
        <v>57</v>
      </c>
      <c r="C74" s="40">
        <v>614</v>
      </c>
      <c r="D74" s="41">
        <v>1</v>
      </c>
      <c r="E74" s="42">
        <v>13</v>
      </c>
      <c r="F74" s="43" t="s">
        <v>12</v>
      </c>
      <c r="G74" s="44" t="s">
        <v>17</v>
      </c>
      <c r="H74" s="43" t="s">
        <v>19</v>
      </c>
      <c r="I74" s="71" t="s">
        <v>66</v>
      </c>
      <c r="J74" s="72" t="s">
        <v>58</v>
      </c>
      <c r="K74" s="114">
        <v>5000000</v>
      </c>
      <c r="L74" s="134">
        <v>4451700</v>
      </c>
      <c r="M74" s="114">
        <v>3817671</v>
      </c>
      <c r="N74" s="114">
        <f t="shared" si="5"/>
        <v>-1182329</v>
      </c>
      <c r="O74" s="114">
        <f t="shared" si="10"/>
        <v>76.35342</v>
      </c>
      <c r="P74" s="130">
        <f>M74/L74*100</f>
        <v>85.75759822090437</v>
      </c>
      <c r="Q74" s="5"/>
    </row>
    <row r="75" spans="1:17" ht="23.25" customHeight="1" x14ac:dyDescent="0.2">
      <c r="A75" s="19"/>
      <c r="B75" s="81" t="s">
        <v>67</v>
      </c>
      <c r="C75" s="82">
        <v>614</v>
      </c>
      <c r="D75" s="83">
        <v>2</v>
      </c>
      <c r="E75" s="84" t="s">
        <v>8</v>
      </c>
      <c r="F75" s="85" t="s">
        <v>8</v>
      </c>
      <c r="G75" s="86" t="s">
        <v>8</v>
      </c>
      <c r="H75" s="85" t="s">
        <v>8</v>
      </c>
      <c r="I75" s="91" t="s">
        <v>8</v>
      </c>
      <c r="J75" s="92" t="s">
        <v>8</v>
      </c>
      <c r="K75" s="117">
        <f>[2]Бюджет_2!K66</f>
        <v>771200</v>
      </c>
      <c r="L75" s="104">
        <f t="shared" ref="L75:L80" si="11">L76</f>
        <v>772259.27</v>
      </c>
      <c r="M75" s="117">
        <f t="shared" ref="M75:M80" si="12">M76</f>
        <v>772259.27</v>
      </c>
      <c r="N75" s="117">
        <f t="shared" si="5"/>
        <v>1059.2700000000186</v>
      </c>
      <c r="O75" s="117">
        <f t="shared" si="10"/>
        <v>100.13735347510374</v>
      </c>
      <c r="P75" s="133">
        <v>100</v>
      </c>
      <c r="Q75" s="5"/>
    </row>
    <row r="76" spans="1:17" ht="23.25" customHeight="1" x14ac:dyDescent="0.2">
      <c r="A76" s="19"/>
      <c r="B76" s="32" t="s">
        <v>68</v>
      </c>
      <c r="C76" s="33">
        <v>614</v>
      </c>
      <c r="D76" s="34">
        <v>2</v>
      </c>
      <c r="E76" s="35">
        <v>3</v>
      </c>
      <c r="F76" s="36" t="s">
        <v>8</v>
      </c>
      <c r="G76" s="37" t="s">
        <v>8</v>
      </c>
      <c r="H76" s="36" t="s">
        <v>8</v>
      </c>
      <c r="I76" s="69" t="s">
        <v>8</v>
      </c>
      <c r="J76" s="70" t="s">
        <v>8</v>
      </c>
      <c r="K76" s="113">
        <f>[2]Бюджет_2!K67</f>
        <v>771200</v>
      </c>
      <c r="L76" s="101">
        <f t="shared" si="11"/>
        <v>772259.27</v>
      </c>
      <c r="M76" s="113">
        <f t="shared" si="12"/>
        <v>772259.27</v>
      </c>
      <c r="N76" s="113">
        <f t="shared" si="5"/>
        <v>1059.2700000000186</v>
      </c>
      <c r="O76" s="113">
        <f t="shared" si="10"/>
        <v>100.13735347510374</v>
      </c>
      <c r="P76" s="129">
        <v>100</v>
      </c>
      <c r="Q76" s="5"/>
    </row>
    <row r="77" spans="1:17" ht="94.5" customHeight="1" x14ac:dyDescent="0.2">
      <c r="A77" s="19"/>
      <c r="B77" s="38" t="s">
        <v>11</v>
      </c>
      <c r="C77" s="33">
        <v>614</v>
      </c>
      <c r="D77" s="34">
        <v>2</v>
      </c>
      <c r="E77" s="35">
        <v>3</v>
      </c>
      <c r="F77" s="36" t="s">
        <v>12</v>
      </c>
      <c r="G77" s="37" t="s">
        <v>13</v>
      </c>
      <c r="H77" s="36" t="s">
        <v>14</v>
      </c>
      <c r="I77" s="69" t="s">
        <v>15</v>
      </c>
      <c r="J77" s="70" t="s">
        <v>8</v>
      </c>
      <c r="K77" s="113">
        <f>[2]Бюджет_2!K68</f>
        <v>771200</v>
      </c>
      <c r="L77" s="101">
        <f t="shared" si="11"/>
        <v>772259.27</v>
      </c>
      <c r="M77" s="113">
        <f t="shared" si="12"/>
        <v>772259.27</v>
      </c>
      <c r="N77" s="113">
        <f t="shared" si="5"/>
        <v>1059.2700000000186</v>
      </c>
      <c r="O77" s="113">
        <f t="shared" si="10"/>
        <v>100.13735347510374</v>
      </c>
      <c r="P77" s="129">
        <v>100</v>
      </c>
      <c r="Q77" s="5"/>
    </row>
    <row r="78" spans="1:17" ht="23.25" customHeight="1" x14ac:dyDescent="0.2">
      <c r="A78" s="19"/>
      <c r="B78" s="38" t="s">
        <v>16</v>
      </c>
      <c r="C78" s="33">
        <v>614</v>
      </c>
      <c r="D78" s="34">
        <v>2</v>
      </c>
      <c r="E78" s="35">
        <v>3</v>
      </c>
      <c r="F78" s="36" t="s">
        <v>12</v>
      </c>
      <c r="G78" s="37" t="s">
        <v>17</v>
      </c>
      <c r="H78" s="36" t="s">
        <v>14</v>
      </c>
      <c r="I78" s="69" t="s">
        <v>15</v>
      </c>
      <c r="J78" s="70" t="s">
        <v>8</v>
      </c>
      <c r="K78" s="113">
        <f>[2]Бюджет_2!K69</f>
        <v>771200</v>
      </c>
      <c r="L78" s="101">
        <f t="shared" si="11"/>
        <v>772259.27</v>
      </c>
      <c r="M78" s="113">
        <f t="shared" si="12"/>
        <v>772259.27</v>
      </c>
      <c r="N78" s="113">
        <f t="shared" si="5"/>
        <v>1059.2700000000186</v>
      </c>
      <c r="O78" s="113">
        <f t="shared" si="10"/>
        <v>100.13735347510374</v>
      </c>
      <c r="P78" s="129">
        <v>100</v>
      </c>
      <c r="Q78" s="5"/>
    </row>
    <row r="79" spans="1:17" ht="47.25" customHeight="1" x14ac:dyDescent="0.2">
      <c r="A79" s="19"/>
      <c r="B79" s="38" t="s">
        <v>18</v>
      </c>
      <c r="C79" s="33">
        <v>614</v>
      </c>
      <c r="D79" s="34">
        <v>2</v>
      </c>
      <c r="E79" s="35">
        <v>3</v>
      </c>
      <c r="F79" s="36" t="s">
        <v>12</v>
      </c>
      <c r="G79" s="37" t="s">
        <v>17</v>
      </c>
      <c r="H79" s="36" t="s">
        <v>19</v>
      </c>
      <c r="I79" s="69" t="s">
        <v>15</v>
      </c>
      <c r="J79" s="70" t="s">
        <v>8</v>
      </c>
      <c r="K79" s="113">
        <f>[2]Бюджет_2!K70</f>
        <v>771200</v>
      </c>
      <c r="L79" s="101">
        <f t="shared" si="11"/>
        <v>772259.27</v>
      </c>
      <c r="M79" s="113">
        <f t="shared" si="12"/>
        <v>772259.27</v>
      </c>
      <c r="N79" s="113">
        <f t="shared" ref="N79:N110" si="13">M79-K79</f>
        <v>1059.2700000000186</v>
      </c>
      <c r="O79" s="113">
        <f t="shared" si="10"/>
        <v>100.13735347510374</v>
      </c>
      <c r="P79" s="129">
        <v>100</v>
      </c>
      <c r="Q79" s="5"/>
    </row>
    <row r="80" spans="1:17" ht="47.25" customHeight="1" x14ac:dyDescent="0.2">
      <c r="A80" s="19"/>
      <c r="B80" s="38" t="s">
        <v>69</v>
      </c>
      <c r="C80" s="33">
        <v>614</v>
      </c>
      <c r="D80" s="34">
        <v>2</v>
      </c>
      <c r="E80" s="35">
        <v>3</v>
      </c>
      <c r="F80" s="36" t="s">
        <v>12</v>
      </c>
      <c r="G80" s="37" t="s">
        <v>17</v>
      </c>
      <c r="H80" s="36" t="s">
        <v>19</v>
      </c>
      <c r="I80" s="69" t="s">
        <v>70</v>
      </c>
      <c r="J80" s="70" t="s">
        <v>8</v>
      </c>
      <c r="K80" s="113">
        <f>[2]Бюджет_2!K71</f>
        <v>771200</v>
      </c>
      <c r="L80" s="101">
        <f t="shared" si="11"/>
        <v>772259.27</v>
      </c>
      <c r="M80" s="113">
        <f t="shared" si="12"/>
        <v>772259.27</v>
      </c>
      <c r="N80" s="113">
        <f t="shared" si="13"/>
        <v>1059.2700000000186</v>
      </c>
      <c r="O80" s="113">
        <f t="shared" si="10"/>
        <v>100.13735347510374</v>
      </c>
      <c r="P80" s="129">
        <v>100</v>
      </c>
      <c r="Q80" s="5"/>
    </row>
    <row r="81" spans="1:17" ht="31.5" customHeight="1" x14ac:dyDescent="0.2">
      <c r="A81" s="19"/>
      <c r="B81" s="39" t="s">
        <v>22</v>
      </c>
      <c r="C81" s="40">
        <v>614</v>
      </c>
      <c r="D81" s="41">
        <v>2</v>
      </c>
      <c r="E81" s="42">
        <v>3</v>
      </c>
      <c r="F81" s="43" t="s">
        <v>12</v>
      </c>
      <c r="G81" s="44" t="s">
        <v>17</v>
      </c>
      <c r="H81" s="43" t="s">
        <v>19</v>
      </c>
      <c r="I81" s="71" t="s">
        <v>70</v>
      </c>
      <c r="J81" s="72" t="s">
        <v>23</v>
      </c>
      <c r="K81" s="114">
        <f>[2]Бюджет_2!K72</f>
        <v>771200</v>
      </c>
      <c r="L81" s="134">
        <v>772259.27</v>
      </c>
      <c r="M81" s="114">
        <v>772259.27</v>
      </c>
      <c r="N81" s="114">
        <f t="shared" si="13"/>
        <v>1059.2700000000186</v>
      </c>
      <c r="O81" s="114">
        <f t="shared" si="10"/>
        <v>100.13735347510374</v>
      </c>
      <c r="P81" s="130">
        <v>100</v>
      </c>
      <c r="Q81" s="5"/>
    </row>
    <row r="82" spans="1:17" ht="31.5" customHeight="1" x14ac:dyDescent="0.2">
      <c r="A82" s="19"/>
      <c r="B82" s="81" t="s">
        <v>71</v>
      </c>
      <c r="C82" s="82">
        <v>614</v>
      </c>
      <c r="D82" s="83">
        <v>3</v>
      </c>
      <c r="E82" s="84" t="s">
        <v>8</v>
      </c>
      <c r="F82" s="85" t="s">
        <v>8</v>
      </c>
      <c r="G82" s="86" t="s">
        <v>8</v>
      </c>
      <c r="H82" s="85" t="s">
        <v>8</v>
      </c>
      <c r="I82" s="91" t="s">
        <v>8</v>
      </c>
      <c r="J82" s="92" t="s">
        <v>8</v>
      </c>
      <c r="K82" s="117">
        <f>[2]Бюджет_2!K73</f>
        <v>1618400</v>
      </c>
      <c r="L82" s="104">
        <f>L83+L87</f>
        <v>3647400</v>
      </c>
      <c r="M82" s="117">
        <f>M83+M87</f>
        <v>3603650</v>
      </c>
      <c r="N82" s="117">
        <f t="shared" si="13"/>
        <v>1985250</v>
      </c>
      <c r="O82" s="117">
        <f t="shared" si="10"/>
        <v>222.66744933267427</v>
      </c>
      <c r="P82" s="133">
        <f>M82/L82*100</f>
        <v>98.800515435652798</v>
      </c>
      <c r="Q82" s="5"/>
    </row>
    <row r="83" spans="1:17" ht="23.25" customHeight="1" x14ac:dyDescent="0.2">
      <c r="A83" s="19"/>
      <c r="B83" s="32" t="s">
        <v>72</v>
      </c>
      <c r="C83" s="33">
        <v>614</v>
      </c>
      <c r="D83" s="34">
        <v>3</v>
      </c>
      <c r="E83" s="35">
        <v>4</v>
      </c>
      <c r="F83" s="36" t="s">
        <v>8</v>
      </c>
      <c r="G83" s="37" t="s">
        <v>8</v>
      </c>
      <c r="H83" s="36" t="s">
        <v>8</v>
      </c>
      <c r="I83" s="69" t="s">
        <v>8</v>
      </c>
      <c r="J83" s="70" t="s">
        <v>8</v>
      </c>
      <c r="K83" s="113">
        <f>[2]Бюджет_2!K74</f>
        <v>8800</v>
      </c>
      <c r="L83" s="101">
        <v>8800</v>
      </c>
      <c r="M83" s="113">
        <v>8800</v>
      </c>
      <c r="N83" s="113">
        <f t="shared" si="13"/>
        <v>0</v>
      </c>
      <c r="O83" s="113">
        <f t="shared" si="10"/>
        <v>100</v>
      </c>
      <c r="P83" s="129">
        <v>100</v>
      </c>
      <c r="Q83" s="5"/>
    </row>
    <row r="84" spans="1:17" ht="23.25" customHeight="1" x14ac:dyDescent="0.2">
      <c r="A84" s="19"/>
      <c r="B84" s="38" t="s">
        <v>73</v>
      </c>
      <c r="C84" s="33">
        <v>614</v>
      </c>
      <c r="D84" s="34">
        <v>3</v>
      </c>
      <c r="E84" s="35">
        <v>4</v>
      </c>
      <c r="F84" s="36" t="s">
        <v>74</v>
      </c>
      <c r="G84" s="37" t="s">
        <v>13</v>
      </c>
      <c r="H84" s="36" t="s">
        <v>14</v>
      </c>
      <c r="I84" s="69" t="s">
        <v>15</v>
      </c>
      <c r="J84" s="70" t="s">
        <v>8</v>
      </c>
      <c r="K84" s="113">
        <f>[2]Бюджет_2!K75</f>
        <v>8800</v>
      </c>
      <c r="L84" s="101">
        <v>8800</v>
      </c>
      <c r="M84" s="113">
        <v>8800</v>
      </c>
      <c r="N84" s="113">
        <f t="shared" si="13"/>
        <v>0</v>
      </c>
      <c r="O84" s="113">
        <v>100</v>
      </c>
      <c r="P84" s="129">
        <v>100</v>
      </c>
      <c r="Q84" s="5"/>
    </row>
    <row r="85" spans="1:17" ht="47.25" customHeight="1" x14ac:dyDescent="0.2">
      <c r="A85" s="19"/>
      <c r="B85" s="38" t="s">
        <v>75</v>
      </c>
      <c r="C85" s="33">
        <v>614</v>
      </c>
      <c r="D85" s="34">
        <v>3</v>
      </c>
      <c r="E85" s="35">
        <v>4</v>
      </c>
      <c r="F85" s="36" t="s">
        <v>74</v>
      </c>
      <c r="G85" s="37" t="s">
        <v>13</v>
      </c>
      <c r="H85" s="36" t="s">
        <v>14</v>
      </c>
      <c r="I85" s="69" t="s">
        <v>76</v>
      </c>
      <c r="J85" s="70" t="s">
        <v>8</v>
      </c>
      <c r="K85" s="113">
        <f>[2]Бюджет_2!K76</f>
        <v>8800</v>
      </c>
      <c r="L85" s="101">
        <v>8800</v>
      </c>
      <c r="M85" s="113">
        <v>8800</v>
      </c>
      <c r="N85" s="113">
        <f t="shared" si="13"/>
        <v>0</v>
      </c>
      <c r="O85" s="113">
        <v>100</v>
      </c>
      <c r="P85" s="129">
        <v>100</v>
      </c>
      <c r="Q85" s="5"/>
    </row>
    <row r="86" spans="1:17" ht="47.25" customHeight="1" x14ac:dyDescent="0.2">
      <c r="A86" s="19"/>
      <c r="B86" s="39" t="s">
        <v>27</v>
      </c>
      <c r="C86" s="40">
        <v>614</v>
      </c>
      <c r="D86" s="41">
        <v>3</v>
      </c>
      <c r="E86" s="42">
        <v>4</v>
      </c>
      <c r="F86" s="43" t="s">
        <v>74</v>
      </c>
      <c r="G86" s="44" t="s">
        <v>13</v>
      </c>
      <c r="H86" s="43" t="s">
        <v>14</v>
      </c>
      <c r="I86" s="71" t="s">
        <v>76</v>
      </c>
      <c r="J86" s="72" t="s">
        <v>28</v>
      </c>
      <c r="K86" s="114">
        <f>[2]Бюджет_2!K77</f>
        <v>8800</v>
      </c>
      <c r="L86" s="134">
        <v>8800</v>
      </c>
      <c r="M86" s="114">
        <v>8800</v>
      </c>
      <c r="N86" s="114">
        <f t="shared" si="13"/>
        <v>0</v>
      </c>
      <c r="O86" s="114">
        <v>100</v>
      </c>
      <c r="P86" s="130">
        <v>100</v>
      </c>
      <c r="Q86" s="5"/>
    </row>
    <row r="87" spans="1:17" ht="47.25" customHeight="1" x14ac:dyDescent="0.2">
      <c r="A87" s="19"/>
      <c r="B87" s="45" t="s">
        <v>77</v>
      </c>
      <c r="C87" s="46">
        <v>614</v>
      </c>
      <c r="D87" s="47">
        <v>3</v>
      </c>
      <c r="E87" s="48">
        <v>10</v>
      </c>
      <c r="F87" s="49" t="s">
        <v>8</v>
      </c>
      <c r="G87" s="50" t="s">
        <v>8</v>
      </c>
      <c r="H87" s="49" t="s">
        <v>8</v>
      </c>
      <c r="I87" s="73" t="s">
        <v>8</v>
      </c>
      <c r="J87" s="74" t="s">
        <v>8</v>
      </c>
      <c r="K87" s="115">
        <f>[2]Бюджет_2!K78</f>
        <v>1609600</v>
      </c>
      <c r="L87" s="102">
        <f t="shared" ref="L87:M89" si="14">L88</f>
        <v>3638600</v>
      </c>
      <c r="M87" s="115">
        <f t="shared" si="14"/>
        <v>3594850</v>
      </c>
      <c r="N87" s="115">
        <f t="shared" si="13"/>
        <v>1985250</v>
      </c>
      <c r="O87" s="115">
        <f t="shared" ref="O87:O99" si="15">M87/K87*100</f>
        <v>223.33809642147116</v>
      </c>
      <c r="P87" s="131">
        <f>M87/L87*100</f>
        <v>98.797614467102733</v>
      </c>
      <c r="Q87" s="5"/>
    </row>
    <row r="88" spans="1:17" ht="78.75" customHeight="1" x14ac:dyDescent="0.2">
      <c r="A88" s="19"/>
      <c r="B88" s="38" t="s">
        <v>78</v>
      </c>
      <c r="C88" s="33">
        <v>614</v>
      </c>
      <c r="D88" s="34">
        <v>3</v>
      </c>
      <c r="E88" s="35">
        <v>10</v>
      </c>
      <c r="F88" s="36" t="s">
        <v>79</v>
      </c>
      <c r="G88" s="37" t="s">
        <v>13</v>
      </c>
      <c r="H88" s="36" t="s">
        <v>14</v>
      </c>
      <c r="I88" s="69" t="s">
        <v>15</v>
      </c>
      <c r="J88" s="70" t="s">
        <v>8</v>
      </c>
      <c r="K88" s="113">
        <f>[2]Бюджет_2!K79</f>
        <v>1609600</v>
      </c>
      <c r="L88" s="101">
        <f t="shared" si="14"/>
        <v>3638600</v>
      </c>
      <c r="M88" s="113">
        <f t="shared" si="14"/>
        <v>3594850</v>
      </c>
      <c r="N88" s="113">
        <f t="shared" si="13"/>
        <v>1985250</v>
      </c>
      <c r="O88" s="113">
        <f t="shared" si="15"/>
        <v>223.33809642147116</v>
      </c>
      <c r="P88" s="129">
        <f>M88/L88*100</f>
        <v>98.797614467102733</v>
      </c>
      <c r="Q88" s="5"/>
    </row>
    <row r="89" spans="1:17" ht="23.25" customHeight="1" x14ac:dyDescent="0.2">
      <c r="A89" s="19"/>
      <c r="B89" s="38" t="s">
        <v>16</v>
      </c>
      <c r="C89" s="33">
        <v>614</v>
      </c>
      <c r="D89" s="34">
        <v>3</v>
      </c>
      <c r="E89" s="35">
        <v>10</v>
      </c>
      <c r="F89" s="36" t="s">
        <v>79</v>
      </c>
      <c r="G89" s="37" t="s">
        <v>17</v>
      </c>
      <c r="H89" s="36" t="s">
        <v>14</v>
      </c>
      <c r="I89" s="69" t="s">
        <v>15</v>
      </c>
      <c r="J89" s="70" t="s">
        <v>8</v>
      </c>
      <c r="K89" s="113">
        <f>[2]Бюджет_2!K80</f>
        <v>1609600</v>
      </c>
      <c r="L89" s="101">
        <f t="shared" si="14"/>
        <v>3638600</v>
      </c>
      <c r="M89" s="113">
        <f t="shared" si="14"/>
        <v>3594850</v>
      </c>
      <c r="N89" s="113">
        <f t="shared" si="13"/>
        <v>1985250</v>
      </c>
      <c r="O89" s="113">
        <f t="shared" si="15"/>
        <v>223.33809642147116</v>
      </c>
      <c r="P89" s="129">
        <f>M89/L89*100</f>
        <v>98.797614467102733</v>
      </c>
      <c r="Q89" s="5"/>
    </row>
    <row r="90" spans="1:17" ht="31.5" customHeight="1" x14ac:dyDescent="0.2">
      <c r="A90" s="19"/>
      <c r="B90" s="38" t="s">
        <v>80</v>
      </c>
      <c r="C90" s="33">
        <v>614</v>
      </c>
      <c r="D90" s="34">
        <v>3</v>
      </c>
      <c r="E90" s="35">
        <v>10</v>
      </c>
      <c r="F90" s="36" t="s">
        <v>79</v>
      </c>
      <c r="G90" s="37" t="s">
        <v>17</v>
      </c>
      <c r="H90" s="36" t="s">
        <v>81</v>
      </c>
      <c r="I90" s="69" t="s">
        <v>15</v>
      </c>
      <c r="J90" s="70" t="s">
        <v>8</v>
      </c>
      <c r="K90" s="113">
        <f>[2]Бюджет_2!K81</f>
        <v>1609600</v>
      </c>
      <c r="L90" s="101">
        <f>L91+L93</f>
        <v>3638600</v>
      </c>
      <c r="M90" s="113">
        <f>M91+M93</f>
        <v>3594850</v>
      </c>
      <c r="N90" s="113">
        <f t="shared" si="13"/>
        <v>1985250</v>
      </c>
      <c r="O90" s="113">
        <f t="shared" si="15"/>
        <v>223.33809642147116</v>
      </c>
      <c r="P90" s="129">
        <f>M90/L90*100</f>
        <v>98.797614467102733</v>
      </c>
      <c r="Q90" s="5"/>
    </row>
    <row r="91" spans="1:17" ht="47.25" customHeight="1" x14ac:dyDescent="0.2">
      <c r="A91" s="19"/>
      <c r="B91" s="38" t="s">
        <v>82</v>
      </c>
      <c r="C91" s="33">
        <v>614</v>
      </c>
      <c r="D91" s="34">
        <v>3</v>
      </c>
      <c r="E91" s="35">
        <v>10</v>
      </c>
      <c r="F91" s="36" t="s">
        <v>79</v>
      </c>
      <c r="G91" s="37" t="s">
        <v>17</v>
      </c>
      <c r="H91" s="36" t="s">
        <v>81</v>
      </c>
      <c r="I91" s="69" t="s">
        <v>83</v>
      </c>
      <c r="J91" s="70" t="s">
        <v>8</v>
      </c>
      <c r="K91" s="113">
        <f>[2]Бюджет_2!K82</f>
        <v>609600</v>
      </c>
      <c r="L91" s="101">
        <f>L92</f>
        <v>68600</v>
      </c>
      <c r="M91" s="113">
        <f>M92</f>
        <v>29600</v>
      </c>
      <c r="N91" s="113">
        <f t="shared" si="13"/>
        <v>-580000</v>
      </c>
      <c r="O91" s="113">
        <f t="shared" si="15"/>
        <v>4.8556430446194225</v>
      </c>
      <c r="P91" s="129">
        <f>M91/L91*100</f>
        <v>43.14868804664723</v>
      </c>
      <c r="Q91" s="5"/>
    </row>
    <row r="92" spans="1:17" ht="47.25" customHeight="1" x14ac:dyDescent="0.2">
      <c r="A92" s="19"/>
      <c r="B92" s="39" t="s">
        <v>27</v>
      </c>
      <c r="C92" s="40">
        <v>614</v>
      </c>
      <c r="D92" s="41">
        <v>3</v>
      </c>
      <c r="E92" s="42">
        <v>10</v>
      </c>
      <c r="F92" s="43" t="s">
        <v>79</v>
      </c>
      <c r="G92" s="44" t="s">
        <v>17</v>
      </c>
      <c r="H92" s="43" t="s">
        <v>81</v>
      </c>
      <c r="I92" s="71" t="s">
        <v>83</v>
      </c>
      <c r="J92" s="72" t="s">
        <v>28</v>
      </c>
      <c r="K92" s="114">
        <f>[2]Бюджет_2!K83</f>
        <v>609600</v>
      </c>
      <c r="L92" s="134">
        <v>68600</v>
      </c>
      <c r="M92" s="114">
        <v>29600</v>
      </c>
      <c r="N92" s="114">
        <f t="shared" si="13"/>
        <v>-580000</v>
      </c>
      <c r="O92" s="114">
        <f t="shared" si="15"/>
        <v>4.8556430446194225</v>
      </c>
      <c r="P92" s="130">
        <f>M92/L92*100</f>
        <v>43.14868804664723</v>
      </c>
      <c r="Q92" s="5"/>
    </row>
    <row r="93" spans="1:17" ht="47.25" customHeight="1" x14ac:dyDescent="0.2">
      <c r="A93" s="19"/>
      <c r="B93" s="52" t="s">
        <v>84</v>
      </c>
      <c r="C93" s="46">
        <v>614</v>
      </c>
      <c r="D93" s="47">
        <v>3</v>
      </c>
      <c r="E93" s="48">
        <v>10</v>
      </c>
      <c r="F93" s="49" t="s">
        <v>79</v>
      </c>
      <c r="G93" s="50" t="s">
        <v>17</v>
      </c>
      <c r="H93" s="49" t="s">
        <v>81</v>
      </c>
      <c r="I93" s="73" t="s">
        <v>85</v>
      </c>
      <c r="J93" s="74" t="s">
        <v>8</v>
      </c>
      <c r="K93" s="115">
        <f>[2]Бюджет_2!K84</f>
        <v>1000000</v>
      </c>
      <c r="L93" s="102">
        <f>L94</f>
        <v>3570000</v>
      </c>
      <c r="M93" s="115">
        <f>M94</f>
        <v>3565250</v>
      </c>
      <c r="N93" s="115">
        <f t="shared" si="13"/>
        <v>2565250</v>
      </c>
      <c r="O93" s="115">
        <f t="shared" si="15"/>
        <v>356.52499999999998</v>
      </c>
      <c r="P93" s="131">
        <f>M93/L93*100</f>
        <v>99.86694677871148</v>
      </c>
      <c r="Q93" s="5"/>
    </row>
    <row r="94" spans="1:17" ht="47.25" customHeight="1" x14ac:dyDescent="0.2">
      <c r="A94" s="19"/>
      <c r="B94" s="39" t="s">
        <v>27</v>
      </c>
      <c r="C94" s="40">
        <v>614</v>
      </c>
      <c r="D94" s="41">
        <v>3</v>
      </c>
      <c r="E94" s="42">
        <v>10</v>
      </c>
      <c r="F94" s="43" t="s">
        <v>79</v>
      </c>
      <c r="G94" s="44" t="s">
        <v>17</v>
      </c>
      <c r="H94" s="43" t="s">
        <v>81</v>
      </c>
      <c r="I94" s="71" t="s">
        <v>85</v>
      </c>
      <c r="J94" s="72" t="s">
        <v>28</v>
      </c>
      <c r="K94" s="114">
        <f>[2]Бюджет_2!K85</f>
        <v>1000000</v>
      </c>
      <c r="L94" s="134">
        <v>3570000</v>
      </c>
      <c r="M94" s="114">
        <v>3565250</v>
      </c>
      <c r="N94" s="114">
        <f t="shared" si="13"/>
        <v>2565250</v>
      </c>
      <c r="O94" s="114">
        <f t="shared" si="15"/>
        <v>356.52499999999998</v>
      </c>
      <c r="P94" s="130">
        <f>M94/L94*100</f>
        <v>99.86694677871148</v>
      </c>
      <c r="Q94" s="5"/>
    </row>
    <row r="95" spans="1:17" ht="23.25" customHeight="1" x14ac:dyDescent="0.2">
      <c r="A95" s="19"/>
      <c r="B95" s="81" t="s">
        <v>86</v>
      </c>
      <c r="C95" s="82">
        <v>614</v>
      </c>
      <c r="D95" s="83">
        <v>4</v>
      </c>
      <c r="E95" s="84" t="s">
        <v>8</v>
      </c>
      <c r="F95" s="85" t="s">
        <v>8</v>
      </c>
      <c r="G95" s="86" t="s">
        <v>8</v>
      </c>
      <c r="H95" s="85" t="s">
        <v>8</v>
      </c>
      <c r="I95" s="91" t="s">
        <v>8</v>
      </c>
      <c r="J95" s="92" t="s">
        <v>8</v>
      </c>
      <c r="K95" s="117">
        <f>K96+K119</f>
        <v>10759665</v>
      </c>
      <c r="L95" s="104">
        <f>L96+L119</f>
        <v>39625825.780000001</v>
      </c>
      <c r="M95" s="117">
        <f>M96+M119</f>
        <v>18624990.25</v>
      </c>
      <c r="N95" s="117">
        <f t="shared" si="13"/>
        <v>7865325.25</v>
      </c>
      <c r="O95" s="117">
        <f t="shared" si="15"/>
        <v>173.10009419438245</v>
      </c>
      <c r="P95" s="133">
        <f>M95/L95*100</f>
        <v>47.002150449569754</v>
      </c>
      <c r="Q95" s="5"/>
    </row>
    <row r="96" spans="1:17" ht="23.25" customHeight="1" x14ac:dyDescent="0.2">
      <c r="A96" s="19"/>
      <c r="B96" s="32" t="s">
        <v>87</v>
      </c>
      <c r="C96" s="33">
        <v>614</v>
      </c>
      <c r="D96" s="34">
        <v>4</v>
      </c>
      <c r="E96" s="35">
        <v>9</v>
      </c>
      <c r="F96" s="36" t="s">
        <v>8</v>
      </c>
      <c r="G96" s="37" t="s">
        <v>8</v>
      </c>
      <c r="H96" s="36" t="s">
        <v>8</v>
      </c>
      <c r="I96" s="69" t="s">
        <v>8</v>
      </c>
      <c r="J96" s="70" t="s">
        <v>8</v>
      </c>
      <c r="K96" s="113">
        <f t="shared" ref="K96:M98" si="16">K97</f>
        <v>10459665</v>
      </c>
      <c r="L96" s="101">
        <f t="shared" si="16"/>
        <v>39325825.780000001</v>
      </c>
      <c r="M96" s="113">
        <f t="shared" si="16"/>
        <v>18373990.25</v>
      </c>
      <c r="N96" s="113">
        <f t="shared" si="13"/>
        <v>7914325.25</v>
      </c>
      <c r="O96" s="113">
        <f t="shared" si="15"/>
        <v>175.66518860785695</v>
      </c>
      <c r="P96" s="129">
        <f>M96/L96*100</f>
        <v>46.722452448397128</v>
      </c>
      <c r="Q96" s="5"/>
    </row>
    <row r="97" spans="1:17" ht="78.75" customHeight="1" x14ac:dyDescent="0.2">
      <c r="A97" s="19"/>
      <c r="B97" s="38" t="s">
        <v>78</v>
      </c>
      <c r="C97" s="33">
        <v>614</v>
      </c>
      <c r="D97" s="34">
        <v>4</v>
      </c>
      <c r="E97" s="35">
        <v>9</v>
      </c>
      <c r="F97" s="36" t="s">
        <v>79</v>
      </c>
      <c r="G97" s="37" t="s">
        <v>13</v>
      </c>
      <c r="H97" s="36" t="s">
        <v>14</v>
      </c>
      <c r="I97" s="69" t="s">
        <v>15</v>
      </c>
      <c r="J97" s="70" t="s">
        <v>8</v>
      </c>
      <c r="K97" s="113">
        <f t="shared" si="16"/>
        <v>10459665</v>
      </c>
      <c r="L97" s="101">
        <f t="shared" si="16"/>
        <v>39325825.780000001</v>
      </c>
      <c r="M97" s="113">
        <f t="shared" si="16"/>
        <v>18373990.25</v>
      </c>
      <c r="N97" s="113">
        <f t="shared" si="13"/>
        <v>7914325.25</v>
      </c>
      <c r="O97" s="113">
        <f t="shared" si="15"/>
        <v>175.66518860785695</v>
      </c>
      <c r="P97" s="129">
        <f>M97/L97*100</f>
        <v>46.722452448397128</v>
      </c>
      <c r="Q97" s="5"/>
    </row>
    <row r="98" spans="1:17" ht="23.25" customHeight="1" x14ac:dyDescent="0.2">
      <c r="A98" s="19"/>
      <c r="B98" s="38" t="s">
        <v>16</v>
      </c>
      <c r="C98" s="33">
        <v>614</v>
      </c>
      <c r="D98" s="34">
        <v>4</v>
      </c>
      <c r="E98" s="35">
        <v>9</v>
      </c>
      <c r="F98" s="36" t="s">
        <v>79</v>
      </c>
      <c r="G98" s="37" t="s">
        <v>17</v>
      </c>
      <c r="H98" s="36" t="s">
        <v>14</v>
      </c>
      <c r="I98" s="69" t="s">
        <v>15</v>
      </c>
      <c r="J98" s="70" t="s">
        <v>8</v>
      </c>
      <c r="K98" s="113">
        <f t="shared" si="16"/>
        <v>10459665</v>
      </c>
      <c r="L98" s="101">
        <f t="shared" si="16"/>
        <v>39325825.780000001</v>
      </c>
      <c r="M98" s="113">
        <f t="shared" si="16"/>
        <v>18373990.25</v>
      </c>
      <c r="N98" s="113">
        <f t="shared" si="13"/>
        <v>7914325.25</v>
      </c>
      <c r="O98" s="113">
        <f t="shared" si="15"/>
        <v>175.66518860785695</v>
      </c>
      <c r="P98" s="129">
        <f>M98/L98*100</f>
        <v>46.722452448397128</v>
      </c>
      <c r="Q98" s="5"/>
    </row>
    <row r="99" spans="1:17" ht="31.5" customHeight="1" x14ac:dyDescent="0.2">
      <c r="A99" s="19"/>
      <c r="B99" s="38" t="s">
        <v>88</v>
      </c>
      <c r="C99" s="33">
        <v>614</v>
      </c>
      <c r="D99" s="34">
        <v>4</v>
      </c>
      <c r="E99" s="35">
        <v>9</v>
      </c>
      <c r="F99" s="36" t="s">
        <v>79</v>
      </c>
      <c r="G99" s="37" t="s">
        <v>17</v>
      </c>
      <c r="H99" s="36" t="s">
        <v>89</v>
      </c>
      <c r="I99" s="69" t="s">
        <v>15</v>
      </c>
      <c r="J99" s="70" t="s">
        <v>8</v>
      </c>
      <c r="K99" s="113">
        <f>K111+K113+K116</f>
        <v>10459665</v>
      </c>
      <c r="L99" s="101">
        <f>L110+L112+L115+L102+L105+L106+L108</f>
        <v>39325825.780000001</v>
      </c>
      <c r="M99" s="113">
        <f>M110+M112+M115+M102+M105+M106+M108</f>
        <v>18373990.25</v>
      </c>
      <c r="N99" s="113">
        <f t="shared" si="13"/>
        <v>7914325.25</v>
      </c>
      <c r="O99" s="113">
        <f t="shared" si="15"/>
        <v>175.66518860785695</v>
      </c>
      <c r="P99" s="129">
        <f>M99/L99*100</f>
        <v>46.722452448397128</v>
      </c>
      <c r="Q99" s="5"/>
    </row>
    <row r="100" spans="1:17" ht="31.5" customHeight="1" x14ac:dyDescent="0.2">
      <c r="A100" s="19"/>
      <c r="B100" s="87" t="s">
        <v>90</v>
      </c>
      <c r="C100" s="33">
        <v>614</v>
      </c>
      <c r="D100" s="34">
        <v>4</v>
      </c>
      <c r="E100" s="35">
        <v>9</v>
      </c>
      <c r="F100" s="36" t="s">
        <v>79</v>
      </c>
      <c r="G100" s="37" t="s">
        <v>17</v>
      </c>
      <c r="H100" s="36" t="s">
        <v>89</v>
      </c>
      <c r="I100" s="69" t="s">
        <v>91</v>
      </c>
      <c r="J100" s="70"/>
      <c r="K100" s="113">
        <v>0</v>
      </c>
      <c r="L100" s="101">
        <v>4341460</v>
      </c>
      <c r="M100" s="113">
        <v>4341460</v>
      </c>
      <c r="N100" s="113">
        <f t="shared" si="13"/>
        <v>4341460</v>
      </c>
      <c r="O100" s="113">
        <v>0</v>
      </c>
      <c r="P100" s="129">
        <v>0</v>
      </c>
      <c r="Q100" s="5"/>
    </row>
    <row r="101" spans="1:17" ht="31.5" customHeight="1" x14ac:dyDescent="0.2">
      <c r="A101" s="19"/>
      <c r="B101" s="88" t="s">
        <v>92</v>
      </c>
      <c r="C101" s="33">
        <v>614</v>
      </c>
      <c r="D101" s="34">
        <v>4</v>
      </c>
      <c r="E101" s="35">
        <v>9</v>
      </c>
      <c r="F101" s="36" t="s">
        <v>79</v>
      </c>
      <c r="G101" s="37" t="s">
        <v>17</v>
      </c>
      <c r="H101" s="36" t="s">
        <v>89</v>
      </c>
      <c r="I101" s="69" t="s">
        <v>91</v>
      </c>
      <c r="J101" s="70"/>
      <c r="K101" s="113">
        <v>0</v>
      </c>
      <c r="L101" s="101">
        <f>L105+L102</f>
        <v>4341460</v>
      </c>
      <c r="M101" s="113">
        <f>M105+M102</f>
        <v>0</v>
      </c>
      <c r="N101" s="113">
        <f t="shared" si="13"/>
        <v>0</v>
      </c>
      <c r="O101" s="113">
        <v>0</v>
      </c>
      <c r="P101" s="129">
        <v>0</v>
      </c>
      <c r="Q101" s="5"/>
    </row>
    <row r="102" spans="1:17" ht="31.15" customHeight="1" x14ac:dyDescent="0.2">
      <c r="A102" s="19"/>
      <c r="B102" s="88" t="s">
        <v>27</v>
      </c>
      <c r="C102" s="33">
        <v>614</v>
      </c>
      <c r="D102" s="34">
        <v>4</v>
      </c>
      <c r="E102" s="35">
        <v>9</v>
      </c>
      <c r="F102" s="36" t="s">
        <v>79</v>
      </c>
      <c r="G102" s="37" t="s">
        <v>17</v>
      </c>
      <c r="H102" s="36" t="s">
        <v>89</v>
      </c>
      <c r="I102" s="69" t="s">
        <v>91</v>
      </c>
      <c r="J102" s="70">
        <v>240</v>
      </c>
      <c r="K102" s="113">
        <v>0</v>
      </c>
      <c r="L102" s="101">
        <v>4341460</v>
      </c>
      <c r="M102" s="113">
        <v>0</v>
      </c>
      <c r="N102" s="113">
        <f t="shared" si="13"/>
        <v>0</v>
      </c>
      <c r="O102" s="113">
        <v>0</v>
      </c>
      <c r="P102" s="129">
        <v>0</v>
      </c>
      <c r="Q102" s="5"/>
    </row>
    <row r="103" spans="1:17" ht="31.15" hidden="1" customHeight="1" x14ac:dyDescent="0.2">
      <c r="A103" s="19"/>
      <c r="B103" s="88" t="s">
        <v>93</v>
      </c>
      <c r="C103" s="33">
        <v>614</v>
      </c>
      <c r="D103" s="34">
        <v>4</v>
      </c>
      <c r="E103" s="35">
        <v>9</v>
      </c>
      <c r="F103" s="36" t="s">
        <v>79</v>
      </c>
      <c r="G103" s="37" t="s">
        <v>17</v>
      </c>
      <c r="H103" s="36" t="s">
        <v>89</v>
      </c>
      <c r="I103" s="69" t="s">
        <v>91</v>
      </c>
      <c r="J103" s="70"/>
      <c r="K103" s="113"/>
      <c r="L103" s="101">
        <f>L104</f>
        <v>0</v>
      </c>
      <c r="M103" s="113">
        <f>M104</f>
        <v>0</v>
      </c>
      <c r="N103" s="113"/>
      <c r="O103" s="113"/>
      <c r="P103" s="129"/>
      <c r="Q103" s="5"/>
    </row>
    <row r="104" spans="1:17" ht="31.15" hidden="1" customHeight="1" x14ac:dyDescent="0.2">
      <c r="A104" s="19"/>
      <c r="B104" s="88" t="s">
        <v>94</v>
      </c>
      <c r="C104" s="33">
        <v>614</v>
      </c>
      <c r="D104" s="34">
        <v>4</v>
      </c>
      <c r="E104" s="35">
        <v>9</v>
      </c>
      <c r="F104" s="36" t="s">
        <v>79</v>
      </c>
      <c r="G104" s="37" t="s">
        <v>17</v>
      </c>
      <c r="H104" s="36" t="s">
        <v>89</v>
      </c>
      <c r="I104" s="69" t="s">
        <v>91</v>
      </c>
      <c r="J104" s="70"/>
      <c r="K104" s="113"/>
      <c r="L104" s="101">
        <f>L105</f>
        <v>0</v>
      </c>
      <c r="M104" s="113">
        <f>M105</f>
        <v>0</v>
      </c>
      <c r="N104" s="113"/>
      <c r="O104" s="113"/>
      <c r="P104" s="129"/>
      <c r="Q104" s="5"/>
    </row>
    <row r="105" spans="1:17" ht="19.149999999999999" hidden="1" customHeight="1" x14ac:dyDescent="0.2">
      <c r="A105" s="19"/>
      <c r="B105" s="88" t="s">
        <v>63</v>
      </c>
      <c r="C105" s="33">
        <v>614</v>
      </c>
      <c r="D105" s="34">
        <v>4</v>
      </c>
      <c r="E105" s="35">
        <v>9</v>
      </c>
      <c r="F105" s="36" t="s">
        <v>79</v>
      </c>
      <c r="G105" s="37" t="s">
        <v>17</v>
      </c>
      <c r="H105" s="36" t="s">
        <v>89</v>
      </c>
      <c r="I105" s="69" t="s">
        <v>91</v>
      </c>
      <c r="J105" s="70">
        <v>410</v>
      </c>
      <c r="K105" s="113"/>
      <c r="L105" s="101">
        <v>0</v>
      </c>
      <c r="M105" s="113">
        <v>0</v>
      </c>
      <c r="N105" s="113"/>
      <c r="O105" s="113"/>
      <c r="P105" s="129"/>
      <c r="Q105" s="5"/>
    </row>
    <row r="106" spans="1:17" ht="72" customHeight="1" x14ac:dyDescent="0.2">
      <c r="A106" s="19"/>
      <c r="B106" s="98" t="s">
        <v>149</v>
      </c>
      <c r="C106" s="33">
        <v>614</v>
      </c>
      <c r="D106" s="34">
        <v>4</v>
      </c>
      <c r="E106" s="35">
        <v>9</v>
      </c>
      <c r="F106" s="36">
        <v>85</v>
      </c>
      <c r="G106" s="37">
        <v>4</v>
      </c>
      <c r="H106" s="36">
        <v>2</v>
      </c>
      <c r="I106" s="69">
        <v>61409</v>
      </c>
      <c r="J106" s="70"/>
      <c r="K106" s="113">
        <v>0</v>
      </c>
      <c r="L106" s="101">
        <v>0</v>
      </c>
      <c r="M106" s="113">
        <v>0</v>
      </c>
      <c r="N106" s="113">
        <v>0</v>
      </c>
      <c r="O106" s="113">
        <v>0</v>
      </c>
      <c r="P106" s="129">
        <v>0</v>
      </c>
      <c r="Q106" s="5"/>
    </row>
    <row r="107" spans="1:17" ht="19.5" customHeight="1" x14ac:dyDescent="0.2">
      <c r="A107" s="19"/>
      <c r="B107" s="106" t="s">
        <v>63</v>
      </c>
      <c r="C107" s="33">
        <v>614</v>
      </c>
      <c r="D107" s="34">
        <v>4</v>
      </c>
      <c r="E107" s="35">
        <v>9</v>
      </c>
      <c r="F107" s="36">
        <v>85</v>
      </c>
      <c r="G107" s="37">
        <v>4</v>
      </c>
      <c r="H107" s="36">
        <v>2</v>
      </c>
      <c r="I107" s="69">
        <v>61409</v>
      </c>
      <c r="J107" s="70">
        <v>410</v>
      </c>
      <c r="K107" s="113">
        <v>0</v>
      </c>
      <c r="L107" s="101">
        <v>0</v>
      </c>
      <c r="M107" s="113">
        <v>0</v>
      </c>
      <c r="N107" s="113">
        <v>0</v>
      </c>
      <c r="O107" s="113">
        <v>0</v>
      </c>
      <c r="P107" s="129">
        <v>0</v>
      </c>
      <c r="Q107" s="5"/>
    </row>
    <row r="108" spans="1:17" ht="33.6" customHeight="1" x14ac:dyDescent="0.2">
      <c r="A108" s="19"/>
      <c r="B108" s="105" t="s">
        <v>94</v>
      </c>
      <c r="C108" s="33">
        <v>614</v>
      </c>
      <c r="D108" s="34">
        <v>4</v>
      </c>
      <c r="E108" s="35">
        <v>9</v>
      </c>
      <c r="F108" s="36">
        <v>85</v>
      </c>
      <c r="G108" s="37">
        <v>4</v>
      </c>
      <c r="H108" s="36">
        <v>2</v>
      </c>
      <c r="I108" s="69">
        <v>90046</v>
      </c>
      <c r="J108" s="70"/>
      <c r="K108" s="113">
        <v>0</v>
      </c>
      <c r="L108" s="101">
        <f>L109</f>
        <v>22837700.780000001</v>
      </c>
      <c r="M108" s="113">
        <f>M109</f>
        <v>6480799.2300000004</v>
      </c>
      <c r="N108" s="113">
        <f t="shared" ref="N108:N113" si="17">M108-K108</f>
        <v>6480799.2300000004</v>
      </c>
      <c r="O108" s="113">
        <v>0</v>
      </c>
      <c r="P108" s="129">
        <f>M108/L108*100</f>
        <v>28.377634388114615</v>
      </c>
      <c r="Q108" s="5"/>
    </row>
    <row r="109" spans="1:17" ht="19.5" customHeight="1" x14ac:dyDescent="0.2">
      <c r="A109" s="19"/>
      <c r="B109" s="97" t="s">
        <v>63</v>
      </c>
      <c r="C109" s="33">
        <v>614</v>
      </c>
      <c r="D109" s="34">
        <v>4</v>
      </c>
      <c r="E109" s="35">
        <v>9</v>
      </c>
      <c r="F109" s="36">
        <v>85</v>
      </c>
      <c r="G109" s="37">
        <v>4</v>
      </c>
      <c r="H109" s="36">
        <v>2</v>
      </c>
      <c r="I109" s="69">
        <v>90046</v>
      </c>
      <c r="J109" s="70">
        <v>410</v>
      </c>
      <c r="K109" s="113">
        <v>0</v>
      </c>
      <c r="L109" s="101">
        <v>22837700.780000001</v>
      </c>
      <c r="M109" s="113">
        <v>6480799.2300000004</v>
      </c>
      <c r="N109" s="113">
        <f t="shared" si="17"/>
        <v>6480799.2300000004</v>
      </c>
      <c r="O109" s="113">
        <v>0</v>
      </c>
      <c r="P109" s="129">
        <f>M109/L109*100</f>
        <v>28.377634388114615</v>
      </c>
      <c r="Q109" s="5"/>
    </row>
    <row r="110" spans="1:17" ht="31.5" customHeight="1" x14ac:dyDescent="0.2">
      <c r="A110" s="19"/>
      <c r="B110" s="38" t="s">
        <v>95</v>
      </c>
      <c r="C110" s="33">
        <v>614</v>
      </c>
      <c r="D110" s="34">
        <v>4</v>
      </c>
      <c r="E110" s="35">
        <v>9</v>
      </c>
      <c r="F110" s="36" t="s">
        <v>79</v>
      </c>
      <c r="G110" s="37" t="s">
        <v>17</v>
      </c>
      <c r="H110" s="36" t="s">
        <v>89</v>
      </c>
      <c r="I110" s="69" t="s">
        <v>96</v>
      </c>
      <c r="J110" s="70" t="s">
        <v>8</v>
      </c>
      <c r="K110" s="113">
        <v>700000</v>
      </c>
      <c r="L110" s="101">
        <f>L111</f>
        <v>2662900</v>
      </c>
      <c r="M110" s="113">
        <f>M111</f>
        <v>2512401.36</v>
      </c>
      <c r="N110" s="113">
        <f t="shared" si="17"/>
        <v>1812401.3599999999</v>
      </c>
      <c r="O110" s="113">
        <f>M110/K110*100</f>
        <v>358.91447999999997</v>
      </c>
      <c r="P110" s="129">
        <f>M110/L110*100</f>
        <v>94.34831799917383</v>
      </c>
      <c r="Q110" s="5"/>
    </row>
    <row r="111" spans="1:17" ht="23.25" customHeight="1" x14ac:dyDescent="0.2">
      <c r="A111" s="19"/>
      <c r="B111" s="39" t="s">
        <v>63</v>
      </c>
      <c r="C111" s="40">
        <v>614</v>
      </c>
      <c r="D111" s="41">
        <v>4</v>
      </c>
      <c r="E111" s="42">
        <v>9</v>
      </c>
      <c r="F111" s="43" t="s">
        <v>79</v>
      </c>
      <c r="G111" s="44" t="s">
        <v>17</v>
      </c>
      <c r="H111" s="43" t="s">
        <v>89</v>
      </c>
      <c r="I111" s="71" t="s">
        <v>96</v>
      </c>
      <c r="J111" s="72" t="s">
        <v>97</v>
      </c>
      <c r="K111" s="114">
        <v>700000</v>
      </c>
      <c r="L111" s="134">
        <v>2662900</v>
      </c>
      <c r="M111" s="114">
        <v>2512401.36</v>
      </c>
      <c r="N111" s="114">
        <f t="shared" si="17"/>
        <v>1812401.3599999999</v>
      </c>
      <c r="O111" s="114">
        <f>M111/K111*100</f>
        <v>358.91447999999997</v>
      </c>
      <c r="P111" s="130">
        <f>M111/L111*100</f>
        <v>94.34831799917383</v>
      </c>
      <c r="Q111" s="5"/>
    </row>
    <row r="112" spans="1:17" ht="31.5" customHeight="1" x14ac:dyDescent="0.2">
      <c r="A112" s="19"/>
      <c r="B112" s="52" t="s">
        <v>98</v>
      </c>
      <c r="C112" s="46">
        <v>614</v>
      </c>
      <c r="D112" s="47">
        <v>4</v>
      </c>
      <c r="E112" s="48">
        <v>9</v>
      </c>
      <c r="F112" s="49" t="s">
        <v>79</v>
      </c>
      <c r="G112" s="50" t="s">
        <v>17</v>
      </c>
      <c r="H112" s="49" t="s">
        <v>89</v>
      </c>
      <c r="I112" s="73" t="s">
        <v>99</v>
      </c>
      <c r="J112" s="74" t="s">
        <v>8</v>
      </c>
      <c r="K112" s="115">
        <v>4500000</v>
      </c>
      <c r="L112" s="102">
        <f>L113+L114</f>
        <v>3630000</v>
      </c>
      <c r="M112" s="115">
        <f>M113+M114</f>
        <v>3529889.62</v>
      </c>
      <c r="N112" s="115">
        <f t="shared" si="17"/>
        <v>-970110.37999999989</v>
      </c>
      <c r="O112" s="115">
        <f>M112/K112*100</f>
        <v>78.44199155555556</v>
      </c>
      <c r="P112" s="131">
        <f>M112/L112*100</f>
        <v>97.24213829201102</v>
      </c>
      <c r="Q112" s="5"/>
    </row>
    <row r="113" spans="1:17" ht="47.25" customHeight="1" x14ac:dyDescent="0.2">
      <c r="A113" s="19"/>
      <c r="B113" s="39" t="s">
        <v>27</v>
      </c>
      <c r="C113" s="40">
        <v>614</v>
      </c>
      <c r="D113" s="41">
        <v>4</v>
      </c>
      <c r="E113" s="42">
        <v>9</v>
      </c>
      <c r="F113" s="43" t="s">
        <v>79</v>
      </c>
      <c r="G113" s="44" t="s">
        <v>17</v>
      </c>
      <c r="H113" s="43" t="s">
        <v>89</v>
      </c>
      <c r="I113" s="71" t="s">
        <v>99</v>
      </c>
      <c r="J113" s="72" t="s">
        <v>28</v>
      </c>
      <c r="K113" s="114">
        <v>4500000</v>
      </c>
      <c r="L113" s="134">
        <v>3630000</v>
      </c>
      <c r="M113" s="114">
        <v>3529889.62</v>
      </c>
      <c r="N113" s="114">
        <f t="shared" si="17"/>
        <v>-970110.37999999989</v>
      </c>
      <c r="O113" s="114">
        <f>M113/K113*100</f>
        <v>78.44199155555556</v>
      </c>
      <c r="P113" s="130">
        <f>M113/L113*100</f>
        <v>97.24213829201102</v>
      </c>
      <c r="Q113" s="5"/>
    </row>
    <row r="114" spans="1:17" ht="25.5" customHeight="1" x14ac:dyDescent="0.2">
      <c r="A114" s="19"/>
      <c r="B114" s="53" t="s">
        <v>63</v>
      </c>
      <c r="C114" s="40">
        <v>614</v>
      </c>
      <c r="D114" s="41">
        <v>4</v>
      </c>
      <c r="E114" s="42">
        <v>9</v>
      </c>
      <c r="F114" s="43" t="s">
        <v>79</v>
      </c>
      <c r="G114" s="44" t="s">
        <v>17</v>
      </c>
      <c r="H114" s="43" t="s">
        <v>89</v>
      </c>
      <c r="I114" s="71" t="s">
        <v>99</v>
      </c>
      <c r="J114" s="72">
        <v>410</v>
      </c>
      <c r="K114" s="114">
        <v>0</v>
      </c>
      <c r="L114" s="134">
        <v>0</v>
      </c>
      <c r="M114" s="114">
        <v>0</v>
      </c>
      <c r="N114" s="114">
        <v>0</v>
      </c>
      <c r="O114" s="114">
        <v>0</v>
      </c>
      <c r="P114" s="130">
        <v>0</v>
      </c>
      <c r="Q114" s="5"/>
    </row>
    <row r="115" spans="1:17" ht="31.5" customHeight="1" x14ac:dyDescent="0.2">
      <c r="A115" s="19"/>
      <c r="B115" s="52" t="s">
        <v>100</v>
      </c>
      <c r="C115" s="46">
        <v>614</v>
      </c>
      <c r="D115" s="47">
        <v>4</v>
      </c>
      <c r="E115" s="48">
        <v>9</v>
      </c>
      <c r="F115" s="49" t="s">
        <v>79</v>
      </c>
      <c r="G115" s="50" t="s">
        <v>17</v>
      </c>
      <c r="H115" s="49" t="s">
        <v>89</v>
      </c>
      <c r="I115" s="73" t="s">
        <v>101</v>
      </c>
      <c r="J115" s="74" t="s">
        <v>8</v>
      </c>
      <c r="K115" s="115">
        <v>5259665</v>
      </c>
      <c r="L115" s="102">
        <f>L116</f>
        <v>5853765</v>
      </c>
      <c r="M115" s="115">
        <f>M116</f>
        <v>5850900.04</v>
      </c>
      <c r="N115" s="115">
        <f>M115-K115</f>
        <v>591235.04</v>
      </c>
      <c r="O115" s="115">
        <f>M115/K115*100</f>
        <v>111.24092580040742</v>
      </c>
      <c r="P115" s="131">
        <f>M115/L115*100</f>
        <v>99.951057823469171</v>
      </c>
      <c r="Q115" s="5"/>
    </row>
    <row r="116" spans="1:17" ht="47.25" customHeight="1" x14ac:dyDescent="0.2">
      <c r="A116" s="19"/>
      <c r="B116" s="39" t="s">
        <v>27</v>
      </c>
      <c r="C116" s="40">
        <v>614</v>
      </c>
      <c r="D116" s="41">
        <v>4</v>
      </c>
      <c r="E116" s="42">
        <v>9</v>
      </c>
      <c r="F116" s="43" t="s">
        <v>79</v>
      </c>
      <c r="G116" s="44" t="s">
        <v>17</v>
      </c>
      <c r="H116" s="43" t="s">
        <v>89</v>
      </c>
      <c r="I116" s="71" t="s">
        <v>101</v>
      </c>
      <c r="J116" s="72" t="s">
        <v>28</v>
      </c>
      <c r="K116" s="114">
        <v>5259665</v>
      </c>
      <c r="L116" s="134">
        <v>5853765</v>
      </c>
      <c r="M116" s="114">
        <v>5850900.04</v>
      </c>
      <c r="N116" s="114">
        <f>M116-K116</f>
        <v>591235.04</v>
      </c>
      <c r="O116" s="114">
        <f>M116/K116*100</f>
        <v>111.24092580040742</v>
      </c>
      <c r="P116" s="130">
        <f>M116/L116*100</f>
        <v>99.951057823469171</v>
      </c>
      <c r="Q116" s="5"/>
    </row>
    <row r="117" spans="1:17" ht="31.5" customHeight="1" x14ac:dyDescent="0.2">
      <c r="A117" s="19"/>
      <c r="B117" s="52" t="s">
        <v>102</v>
      </c>
      <c r="C117" s="46">
        <v>614</v>
      </c>
      <c r="D117" s="47">
        <v>4</v>
      </c>
      <c r="E117" s="48">
        <v>9</v>
      </c>
      <c r="F117" s="49" t="s">
        <v>79</v>
      </c>
      <c r="G117" s="50" t="s">
        <v>17</v>
      </c>
      <c r="H117" s="49" t="s">
        <v>89</v>
      </c>
      <c r="I117" s="73" t="s">
        <v>103</v>
      </c>
      <c r="J117" s="74" t="s">
        <v>8</v>
      </c>
      <c r="K117" s="115">
        <v>0</v>
      </c>
      <c r="L117" s="102">
        <v>0</v>
      </c>
      <c r="M117" s="115">
        <v>0</v>
      </c>
      <c r="N117" s="115">
        <v>0</v>
      </c>
      <c r="O117" s="115">
        <v>0</v>
      </c>
      <c r="P117" s="131">
        <v>0</v>
      </c>
      <c r="Q117" s="5"/>
    </row>
    <row r="118" spans="1:17" ht="23.25" customHeight="1" x14ac:dyDescent="0.2">
      <c r="A118" s="19"/>
      <c r="B118" s="39" t="s">
        <v>63</v>
      </c>
      <c r="C118" s="40">
        <v>614</v>
      </c>
      <c r="D118" s="41">
        <v>4</v>
      </c>
      <c r="E118" s="42">
        <v>9</v>
      </c>
      <c r="F118" s="43" t="s">
        <v>79</v>
      </c>
      <c r="G118" s="44" t="s">
        <v>17</v>
      </c>
      <c r="H118" s="43" t="s">
        <v>89</v>
      </c>
      <c r="I118" s="71" t="s">
        <v>103</v>
      </c>
      <c r="J118" s="72" t="s">
        <v>97</v>
      </c>
      <c r="K118" s="114">
        <v>0</v>
      </c>
      <c r="L118" s="134">
        <v>0</v>
      </c>
      <c r="M118" s="114">
        <v>0</v>
      </c>
      <c r="N118" s="114">
        <v>0</v>
      </c>
      <c r="O118" s="114">
        <v>0</v>
      </c>
      <c r="P118" s="130">
        <v>0</v>
      </c>
      <c r="Q118" s="5"/>
    </row>
    <row r="119" spans="1:17" ht="31.5" customHeight="1" x14ac:dyDescent="0.2">
      <c r="A119" s="19"/>
      <c r="B119" s="45" t="s">
        <v>104</v>
      </c>
      <c r="C119" s="46">
        <v>614</v>
      </c>
      <c r="D119" s="47">
        <v>4</v>
      </c>
      <c r="E119" s="48">
        <v>12</v>
      </c>
      <c r="F119" s="49" t="s">
        <v>8</v>
      </c>
      <c r="G119" s="50" t="s">
        <v>8</v>
      </c>
      <c r="H119" s="49" t="s">
        <v>8</v>
      </c>
      <c r="I119" s="73" t="s">
        <v>8</v>
      </c>
      <c r="J119" s="74" t="s">
        <v>8</v>
      </c>
      <c r="K119" s="115">
        <f>[2]Бюджет_2!K99</f>
        <v>300000</v>
      </c>
      <c r="L119" s="102">
        <v>300000</v>
      </c>
      <c r="M119" s="115">
        <f>M120</f>
        <v>251000</v>
      </c>
      <c r="N119" s="115">
        <v>0</v>
      </c>
      <c r="O119" s="115">
        <v>100</v>
      </c>
      <c r="P119" s="131">
        <f>M119/L119*100</f>
        <v>83.666666666666671</v>
      </c>
      <c r="Q119" s="5"/>
    </row>
    <row r="120" spans="1:17" ht="78.75" customHeight="1" x14ac:dyDescent="0.2">
      <c r="A120" s="19"/>
      <c r="B120" s="38" t="s">
        <v>78</v>
      </c>
      <c r="C120" s="33">
        <v>614</v>
      </c>
      <c r="D120" s="34">
        <v>4</v>
      </c>
      <c r="E120" s="35">
        <v>12</v>
      </c>
      <c r="F120" s="36" t="s">
        <v>79</v>
      </c>
      <c r="G120" s="37" t="s">
        <v>13</v>
      </c>
      <c r="H120" s="36" t="s">
        <v>14</v>
      </c>
      <c r="I120" s="69" t="s">
        <v>15</v>
      </c>
      <c r="J120" s="70" t="s">
        <v>8</v>
      </c>
      <c r="K120" s="113">
        <f>[2]Бюджет_2!K100</f>
        <v>300000</v>
      </c>
      <c r="L120" s="101">
        <v>300000</v>
      </c>
      <c r="M120" s="113">
        <f>M121</f>
        <v>251000</v>
      </c>
      <c r="N120" s="113">
        <v>0</v>
      </c>
      <c r="O120" s="113">
        <v>100</v>
      </c>
      <c r="P120" s="129">
        <f>M120/L120*100</f>
        <v>83.666666666666671</v>
      </c>
      <c r="Q120" s="5"/>
    </row>
    <row r="121" spans="1:17" ht="23.25" customHeight="1" x14ac:dyDescent="0.2">
      <c r="A121" s="19"/>
      <c r="B121" s="38" t="s">
        <v>16</v>
      </c>
      <c r="C121" s="33">
        <v>614</v>
      </c>
      <c r="D121" s="34">
        <v>4</v>
      </c>
      <c r="E121" s="35">
        <v>12</v>
      </c>
      <c r="F121" s="36" t="s">
        <v>79</v>
      </c>
      <c r="G121" s="37" t="s">
        <v>17</v>
      </c>
      <c r="H121" s="36" t="s">
        <v>14</v>
      </c>
      <c r="I121" s="69" t="s">
        <v>15</v>
      </c>
      <c r="J121" s="70" t="s">
        <v>8</v>
      </c>
      <c r="K121" s="113">
        <f>[2]Бюджет_2!K101</f>
        <v>300000</v>
      </c>
      <c r="L121" s="101">
        <v>300000</v>
      </c>
      <c r="M121" s="113">
        <f>M122</f>
        <v>251000</v>
      </c>
      <c r="N121" s="113">
        <v>0</v>
      </c>
      <c r="O121" s="113">
        <v>100</v>
      </c>
      <c r="P121" s="129">
        <v>83.67</v>
      </c>
      <c r="Q121" s="5"/>
    </row>
    <row r="122" spans="1:17" ht="63" customHeight="1" x14ac:dyDescent="0.2">
      <c r="A122" s="19"/>
      <c r="B122" s="38" t="s">
        <v>105</v>
      </c>
      <c r="C122" s="33">
        <v>614</v>
      </c>
      <c r="D122" s="34">
        <v>4</v>
      </c>
      <c r="E122" s="35">
        <v>12</v>
      </c>
      <c r="F122" s="36" t="s">
        <v>79</v>
      </c>
      <c r="G122" s="37" t="s">
        <v>17</v>
      </c>
      <c r="H122" s="36" t="s">
        <v>19</v>
      </c>
      <c r="I122" s="69" t="s">
        <v>15</v>
      </c>
      <c r="J122" s="70" t="s">
        <v>8</v>
      </c>
      <c r="K122" s="113">
        <f>[2]Бюджет_2!K102</f>
        <v>300000</v>
      </c>
      <c r="L122" s="101">
        <v>300000</v>
      </c>
      <c r="M122" s="113">
        <f>M123</f>
        <v>251000</v>
      </c>
      <c r="N122" s="113">
        <v>0</v>
      </c>
      <c r="O122" s="113">
        <v>100</v>
      </c>
      <c r="P122" s="129">
        <v>83.67</v>
      </c>
      <c r="Q122" s="5"/>
    </row>
    <row r="123" spans="1:17" ht="31.5" customHeight="1" x14ac:dyDescent="0.2">
      <c r="A123" s="19"/>
      <c r="B123" s="38" t="s">
        <v>106</v>
      </c>
      <c r="C123" s="33">
        <v>614</v>
      </c>
      <c r="D123" s="34">
        <v>4</v>
      </c>
      <c r="E123" s="35">
        <v>12</v>
      </c>
      <c r="F123" s="36" t="s">
        <v>79</v>
      </c>
      <c r="G123" s="37" t="s">
        <v>17</v>
      </c>
      <c r="H123" s="36" t="s">
        <v>19</v>
      </c>
      <c r="I123" s="69" t="s">
        <v>107</v>
      </c>
      <c r="J123" s="70" t="s">
        <v>8</v>
      </c>
      <c r="K123" s="113">
        <f>[2]Бюджет_2!K103</f>
        <v>300000</v>
      </c>
      <c r="L123" s="101">
        <v>300000</v>
      </c>
      <c r="M123" s="113">
        <f>M124</f>
        <v>251000</v>
      </c>
      <c r="N123" s="113">
        <v>0</v>
      </c>
      <c r="O123" s="113">
        <v>100</v>
      </c>
      <c r="P123" s="129">
        <v>83.67</v>
      </c>
      <c r="Q123" s="5"/>
    </row>
    <row r="124" spans="1:17" ht="47.25" customHeight="1" x14ac:dyDescent="0.2">
      <c r="A124" s="19"/>
      <c r="B124" s="39" t="s">
        <v>27</v>
      </c>
      <c r="C124" s="40">
        <v>614</v>
      </c>
      <c r="D124" s="41">
        <v>4</v>
      </c>
      <c r="E124" s="42">
        <v>12</v>
      </c>
      <c r="F124" s="43" t="s">
        <v>79</v>
      </c>
      <c r="G124" s="44" t="s">
        <v>17</v>
      </c>
      <c r="H124" s="43" t="s">
        <v>19</v>
      </c>
      <c r="I124" s="71" t="s">
        <v>107</v>
      </c>
      <c r="J124" s="72" t="s">
        <v>28</v>
      </c>
      <c r="K124" s="114">
        <f>[2]Бюджет_2!K104</f>
        <v>300000</v>
      </c>
      <c r="L124" s="134">
        <v>300000</v>
      </c>
      <c r="M124" s="114">
        <v>251000</v>
      </c>
      <c r="N124" s="114">
        <v>0</v>
      </c>
      <c r="O124" s="114">
        <v>100</v>
      </c>
      <c r="P124" s="130">
        <v>83.67</v>
      </c>
      <c r="Q124" s="5"/>
    </row>
    <row r="125" spans="1:17" ht="31.5" customHeight="1" x14ac:dyDescent="0.2">
      <c r="A125" s="19"/>
      <c r="B125" s="81" t="s">
        <v>108</v>
      </c>
      <c r="C125" s="82">
        <v>614</v>
      </c>
      <c r="D125" s="83">
        <v>5</v>
      </c>
      <c r="E125" s="84" t="s">
        <v>8</v>
      </c>
      <c r="F125" s="85" t="s">
        <v>8</v>
      </c>
      <c r="G125" s="86" t="s">
        <v>8</v>
      </c>
      <c r="H125" s="85" t="s">
        <v>8</v>
      </c>
      <c r="I125" s="91" t="s">
        <v>8</v>
      </c>
      <c r="J125" s="92" t="s">
        <v>8</v>
      </c>
      <c r="K125" s="117">
        <f>K132+K141</f>
        <v>18833909.800000001</v>
      </c>
      <c r="L125" s="104">
        <f>L132+L141+L126</f>
        <v>50276715.920000002</v>
      </c>
      <c r="M125" s="117">
        <f>M132+M141+M126</f>
        <v>43836564.25</v>
      </c>
      <c r="N125" s="117">
        <f t="shared" ref="N125:N161" si="18">M125-K125</f>
        <v>25002654.449999999</v>
      </c>
      <c r="O125" s="117">
        <f>M125/K125*100</f>
        <v>232.75339382797725</v>
      </c>
      <c r="P125" s="133">
        <f>M125/L125*100</f>
        <v>87.190588024389797</v>
      </c>
      <c r="Q125" s="5"/>
    </row>
    <row r="126" spans="1:17" ht="31.5" customHeight="1" x14ac:dyDescent="0.2">
      <c r="A126" s="19"/>
      <c r="B126" s="89" t="str">
        <f>[5]Расходы!A168</f>
        <v>Жилищное хозяйство</v>
      </c>
      <c r="C126" s="40">
        <v>614</v>
      </c>
      <c r="D126" s="41">
        <v>5</v>
      </c>
      <c r="E126" s="42">
        <v>1</v>
      </c>
      <c r="F126" s="43"/>
      <c r="G126" s="44"/>
      <c r="H126" s="43"/>
      <c r="I126" s="71"/>
      <c r="J126" s="72"/>
      <c r="K126" s="114">
        <v>0</v>
      </c>
      <c r="L126" s="134">
        <v>3000000</v>
      </c>
      <c r="M126" s="114">
        <v>0</v>
      </c>
      <c r="N126" s="114">
        <f t="shared" si="18"/>
        <v>0</v>
      </c>
      <c r="O126" s="114">
        <v>0</v>
      </c>
      <c r="P126" s="130">
        <v>0</v>
      </c>
      <c r="Q126" s="5"/>
    </row>
    <row r="127" spans="1:17" ht="74.45" customHeight="1" x14ac:dyDescent="0.2">
      <c r="A127" s="19"/>
      <c r="B127" s="89" t="s">
        <v>78</v>
      </c>
      <c r="C127" s="40">
        <v>614</v>
      </c>
      <c r="D127" s="41">
        <v>5</v>
      </c>
      <c r="E127" s="42">
        <v>1</v>
      </c>
      <c r="F127" s="43">
        <v>85</v>
      </c>
      <c r="G127" s="44">
        <v>0</v>
      </c>
      <c r="H127" s="43">
        <v>0</v>
      </c>
      <c r="I127" s="71">
        <v>0</v>
      </c>
      <c r="J127" s="72"/>
      <c r="K127" s="114">
        <v>0</v>
      </c>
      <c r="L127" s="134">
        <v>3000000</v>
      </c>
      <c r="M127" s="114">
        <v>0</v>
      </c>
      <c r="N127" s="114">
        <f t="shared" si="18"/>
        <v>0</v>
      </c>
      <c r="O127" s="114">
        <v>0</v>
      </c>
      <c r="P127" s="130">
        <v>0</v>
      </c>
      <c r="Q127" s="5"/>
    </row>
    <row r="128" spans="1:17" ht="31.5" customHeight="1" x14ac:dyDescent="0.2">
      <c r="A128" s="19"/>
      <c r="B128" s="89" t="str">
        <f>[5]Расходы!A170</f>
        <v>Комплексы процессных мероприятий</v>
      </c>
      <c r="C128" s="40">
        <v>614</v>
      </c>
      <c r="D128" s="41">
        <f t="shared" ref="D128:E131" si="19">D127</f>
        <v>5</v>
      </c>
      <c r="E128" s="42">
        <f t="shared" si="19"/>
        <v>1</v>
      </c>
      <c r="F128" s="43">
        <v>85</v>
      </c>
      <c r="G128" s="44">
        <v>4</v>
      </c>
      <c r="H128" s="43">
        <v>0</v>
      </c>
      <c r="I128" s="71">
        <v>0</v>
      </c>
      <c r="J128" s="72"/>
      <c r="K128" s="114">
        <v>0</v>
      </c>
      <c r="L128" s="134">
        <v>3000000</v>
      </c>
      <c r="M128" s="114">
        <v>0</v>
      </c>
      <c r="N128" s="114">
        <f t="shared" si="18"/>
        <v>0</v>
      </c>
      <c r="O128" s="114">
        <v>0</v>
      </c>
      <c r="P128" s="130">
        <v>0</v>
      </c>
      <c r="Q128" s="5"/>
    </row>
    <row r="129" spans="1:17" ht="31.5" customHeight="1" x14ac:dyDescent="0.2">
      <c r="A129" s="19"/>
      <c r="B129" s="89" t="str">
        <f>[5]Расходы!A171</f>
        <v>Комплекс процессных мероприятий "Развитие жилищного фонда"</v>
      </c>
      <c r="C129" s="40">
        <v>614</v>
      </c>
      <c r="D129" s="41">
        <f t="shared" si="19"/>
        <v>5</v>
      </c>
      <c r="E129" s="42">
        <f t="shared" si="19"/>
        <v>1</v>
      </c>
      <c r="F129" s="43">
        <v>85</v>
      </c>
      <c r="G129" s="44">
        <v>4</v>
      </c>
      <c r="H129" s="43">
        <v>3</v>
      </c>
      <c r="I129" s="71">
        <v>0</v>
      </c>
      <c r="J129" s="72"/>
      <c r="K129" s="114">
        <v>0</v>
      </c>
      <c r="L129" s="134">
        <v>3000000</v>
      </c>
      <c r="M129" s="114">
        <v>0</v>
      </c>
      <c r="N129" s="114">
        <f t="shared" si="18"/>
        <v>0</v>
      </c>
      <c r="O129" s="114">
        <v>0</v>
      </c>
      <c r="P129" s="130">
        <v>0</v>
      </c>
      <c r="Q129" s="5"/>
    </row>
    <row r="130" spans="1:17" ht="31.5" customHeight="1" x14ac:dyDescent="0.2">
      <c r="A130" s="19"/>
      <c r="B130" s="89" t="str">
        <f>[5]Расходы!A172</f>
        <v>Бюджетные инвестиции на приобретение объектов недвижимого имущества в государственную (муниципальную) собственность</v>
      </c>
      <c r="C130" s="40">
        <v>614</v>
      </c>
      <c r="D130" s="41">
        <f t="shared" si="19"/>
        <v>5</v>
      </c>
      <c r="E130" s="42">
        <f t="shared" si="19"/>
        <v>1</v>
      </c>
      <c r="F130" s="43">
        <v>85</v>
      </c>
      <c r="G130" s="44">
        <v>4</v>
      </c>
      <c r="H130" s="43">
        <v>3</v>
      </c>
      <c r="I130" s="71">
        <v>40084</v>
      </c>
      <c r="J130" s="72"/>
      <c r="K130" s="114">
        <v>0</v>
      </c>
      <c r="L130" s="134">
        <v>3000000</v>
      </c>
      <c r="M130" s="114">
        <v>0</v>
      </c>
      <c r="N130" s="114">
        <f t="shared" si="18"/>
        <v>0</v>
      </c>
      <c r="O130" s="114">
        <v>0</v>
      </c>
      <c r="P130" s="130">
        <v>0</v>
      </c>
      <c r="Q130" s="5"/>
    </row>
    <row r="131" spans="1:17" ht="31.5" customHeight="1" x14ac:dyDescent="0.2">
      <c r="A131" s="19"/>
      <c r="B131" s="45" t="str">
        <f>[5]Расходы!A173</f>
        <v>Капитальные вложения в объекты государственной (муниципальной) собственности</v>
      </c>
      <c r="C131" s="46">
        <v>614</v>
      </c>
      <c r="D131" s="47">
        <f t="shared" si="19"/>
        <v>5</v>
      </c>
      <c r="E131" s="48">
        <f t="shared" si="19"/>
        <v>1</v>
      </c>
      <c r="F131" s="49">
        <v>85</v>
      </c>
      <c r="G131" s="50">
        <v>4</v>
      </c>
      <c r="H131" s="49">
        <v>3</v>
      </c>
      <c r="I131" s="73">
        <v>40084</v>
      </c>
      <c r="J131" s="74">
        <v>410</v>
      </c>
      <c r="K131" s="115">
        <v>0</v>
      </c>
      <c r="L131" s="102">
        <v>3000000</v>
      </c>
      <c r="M131" s="115">
        <v>0</v>
      </c>
      <c r="N131" s="115">
        <f t="shared" si="18"/>
        <v>0</v>
      </c>
      <c r="O131" s="115">
        <v>0</v>
      </c>
      <c r="P131" s="131">
        <v>0</v>
      </c>
      <c r="Q131" s="5"/>
    </row>
    <row r="132" spans="1:17" ht="23.25" customHeight="1" x14ac:dyDescent="0.2">
      <c r="A132" s="19"/>
      <c r="B132" s="32" t="s">
        <v>109</v>
      </c>
      <c r="C132" s="33">
        <v>614</v>
      </c>
      <c r="D132" s="34">
        <v>5</v>
      </c>
      <c r="E132" s="35">
        <v>2</v>
      </c>
      <c r="F132" s="36" t="s">
        <v>8</v>
      </c>
      <c r="G132" s="37" t="s">
        <v>8</v>
      </c>
      <c r="H132" s="36" t="s">
        <v>8</v>
      </c>
      <c r="I132" s="69" t="s">
        <v>8</v>
      </c>
      <c r="J132" s="70" t="s">
        <v>8</v>
      </c>
      <c r="K132" s="113">
        <f>[2]Бюджет_2!K106</f>
        <v>8155000</v>
      </c>
      <c r="L132" s="101">
        <f t="shared" ref="L132:M134" si="20">L133</f>
        <v>34164227.5</v>
      </c>
      <c r="M132" s="113">
        <f t="shared" si="20"/>
        <v>31455992.550000001</v>
      </c>
      <c r="N132" s="113">
        <f t="shared" si="18"/>
        <v>23300992.550000001</v>
      </c>
      <c r="O132" s="113">
        <f t="shared" ref="O132:O138" si="21">M132/K132*100</f>
        <v>385.72645677498468</v>
      </c>
      <c r="P132" s="129">
        <f>M132/L132*100</f>
        <v>92.072892764807861</v>
      </c>
      <c r="Q132" s="5"/>
    </row>
    <row r="133" spans="1:17" ht="78.75" customHeight="1" x14ac:dyDescent="0.2">
      <c r="A133" s="19"/>
      <c r="B133" s="38" t="s">
        <v>78</v>
      </c>
      <c r="C133" s="33">
        <v>614</v>
      </c>
      <c r="D133" s="34">
        <v>5</v>
      </c>
      <c r="E133" s="35">
        <v>2</v>
      </c>
      <c r="F133" s="36" t="s">
        <v>79</v>
      </c>
      <c r="G133" s="37" t="s">
        <v>13</v>
      </c>
      <c r="H133" s="36" t="s">
        <v>14</v>
      </c>
      <c r="I133" s="69" t="s">
        <v>15</v>
      </c>
      <c r="J133" s="70" t="s">
        <v>8</v>
      </c>
      <c r="K133" s="113">
        <f>[2]Бюджет_2!K107</f>
        <v>8155000</v>
      </c>
      <c r="L133" s="101">
        <f t="shared" si="20"/>
        <v>34164227.5</v>
      </c>
      <c r="M133" s="113">
        <f t="shared" si="20"/>
        <v>31455992.550000001</v>
      </c>
      <c r="N133" s="113">
        <f t="shared" si="18"/>
        <v>23300992.550000001</v>
      </c>
      <c r="O133" s="113">
        <f t="shared" si="21"/>
        <v>385.72645677498468</v>
      </c>
      <c r="P133" s="129">
        <f>M133/L133*100</f>
        <v>92.072892764807861</v>
      </c>
      <c r="Q133" s="5"/>
    </row>
    <row r="134" spans="1:17" ht="23.25" customHeight="1" x14ac:dyDescent="0.2">
      <c r="A134" s="19"/>
      <c r="B134" s="38" t="s">
        <v>16</v>
      </c>
      <c r="C134" s="33">
        <v>614</v>
      </c>
      <c r="D134" s="34">
        <v>5</v>
      </c>
      <c r="E134" s="35">
        <v>2</v>
      </c>
      <c r="F134" s="36" t="s">
        <v>79</v>
      </c>
      <c r="G134" s="37" t="s">
        <v>17</v>
      </c>
      <c r="H134" s="36" t="s">
        <v>14</v>
      </c>
      <c r="I134" s="69" t="s">
        <v>15</v>
      </c>
      <c r="J134" s="70" t="s">
        <v>8</v>
      </c>
      <c r="K134" s="113">
        <f>[2]Бюджет_2!K108</f>
        <v>8155000</v>
      </c>
      <c r="L134" s="101">
        <f t="shared" si="20"/>
        <v>34164227.5</v>
      </c>
      <c r="M134" s="113">
        <f t="shared" si="20"/>
        <v>31455992.550000001</v>
      </c>
      <c r="N134" s="113">
        <f t="shared" si="18"/>
        <v>23300992.550000001</v>
      </c>
      <c r="O134" s="113">
        <f t="shared" si="21"/>
        <v>385.72645677498468</v>
      </c>
      <c r="P134" s="129">
        <f>M134/L134*100</f>
        <v>92.072892764807861</v>
      </c>
      <c r="Q134" s="5"/>
    </row>
    <row r="135" spans="1:17" ht="31.5" customHeight="1" x14ac:dyDescent="0.2">
      <c r="A135" s="19"/>
      <c r="B135" s="38" t="s">
        <v>110</v>
      </c>
      <c r="C135" s="33">
        <v>614</v>
      </c>
      <c r="D135" s="34">
        <v>5</v>
      </c>
      <c r="E135" s="35">
        <v>2</v>
      </c>
      <c r="F135" s="36" t="s">
        <v>79</v>
      </c>
      <c r="G135" s="37" t="s">
        <v>17</v>
      </c>
      <c r="H135" s="36" t="s">
        <v>111</v>
      </c>
      <c r="I135" s="69" t="s">
        <v>15</v>
      </c>
      <c r="J135" s="70" t="s">
        <v>8</v>
      </c>
      <c r="K135" s="113">
        <f>[2]Бюджет_2!K109</f>
        <v>8155000</v>
      </c>
      <c r="L135" s="101">
        <f>L136+L139</f>
        <v>34164227.5</v>
      </c>
      <c r="M135" s="113">
        <f>M136+M139</f>
        <v>31455992.550000001</v>
      </c>
      <c r="N135" s="113">
        <f t="shared" si="18"/>
        <v>23300992.550000001</v>
      </c>
      <c r="O135" s="113">
        <f t="shared" si="21"/>
        <v>385.72645677498468</v>
      </c>
      <c r="P135" s="129">
        <f>M135/L135*100</f>
        <v>92.072892764807861</v>
      </c>
      <c r="Q135" s="5"/>
    </row>
    <row r="136" spans="1:17" ht="23.25" customHeight="1" x14ac:dyDescent="0.2">
      <c r="A136" s="19"/>
      <c r="B136" s="38" t="s">
        <v>112</v>
      </c>
      <c r="C136" s="33">
        <v>614</v>
      </c>
      <c r="D136" s="34">
        <v>5</v>
      </c>
      <c r="E136" s="35">
        <v>2</v>
      </c>
      <c r="F136" s="36" t="s">
        <v>79</v>
      </c>
      <c r="G136" s="37" t="s">
        <v>17</v>
      </c>
      <c r="H136" s="36" t="s">
        <v>111</v>
      </c>
      <c r="I136" s="69" t="s">
        <v>113</v>
      </c>
      <c r="J136" s="70" t="s">
        <v>8</v>
      </c>
      <c r="K136" s="113">
        <f>[2]Бюджет_2!K110</f>
        <v>8155000</v>
      </c>
      <c r="L136" s="101">
        <f>L137+L138</f>
        <v>12744000</v>
      </c>
      <c r="M136" s="113">
        <f>M137+M138</f>
        <v>10760832.960000001</v>
      </c>
      <c r="N136" s="113">
        <f t="shared" si="18"/>
        <v>2605832.9600000009</v>
      </c>
      <c r="O136" s="113">
        <f t="shared" si="21"/>
        <v>131.95380698957695</v>
      </c>
      <c r="P136" s="129">
        <f>M136/L136*100</f>
        <v>84.43842561205274</v>
      </c>
      <c r="Q136" s="5"/>
    </row>
    <row r="137" spans="1:17" ht="47.25" customHeight="1" x14ac:dyDescent="0.2">
      <c r="A137" s="19"/>
      <c r="B137" s="51" t="s">
        <v>27</v>
      </c>
      <c r="C137" s="33">
        <v>614</v>
      </c>
      <c r="D137" s="34">
        <v>5</v>
      </c>
      <c r="E137" s="35">
        <v>2</v>
      </c>
      <c r="F137" s="36" t="s">
        <v>79</v>
      </c>
      <c r="G137" s="37" t="s">
        <v>17</v>
      </c>
      <c r="H137" s="36" t="s">
        <v>111</v>
      </c>
      <c r="I137" s="69" t="s">
        <v>113</v>
      </c>
      <c r="J137" s="70" t="s">
        <v>28</v>
      </c>
      <c r="K137" s="113">
        <f>[2]Бюджет_2!K111</f>
        <v>6155000</v>
      </c>
      <c r="L137" s="101">
        <v>9217300</v>
      </c>
      <c r="M137" s="113">
        <v>7596794.8200000003</v>
      </c>
      <c r="N137" s="113">
        <f t="shared" si="18"/>
        <v>1441794.8200000003</v>
      </c>
      <c r="O137" s="113">
        <f t="shared" si="21"/>
        <v>123.424773679935</v>
      </c>
      <c r="P137" s="129">
        <f>M137/L137*100</f>
        <v>82.418873422802776</v>
      </c>
      <c r="Q137" s="5"/>
    </row>
    <row r="138" spans="1:17" ht="63" customHeight="1" x14ac:dyDescent="0.2">
      <c r="A138" s="19"/>
      <c r="B138" s="39" t="s">
        <v>114</v>
      </c>
      <c r="C138" s="40">
        <v>614</v>
      </c>
      <c r="D138" s="41">
        <v>5</v>
      </c>
      <c r="E138" s="42">
        <v>2</v>
      </c>
      <c r="F138" s="43" t="s">
        <v>79</v>
      </c>
      <c r="G138" s="44" t="s">
        <v>17</v>
      </c>
      <c r="H138" s="43" t="s">
        <v>111</v>
      </c>
      <c r="I138" s="71" t="s">
        <v>113</v>
      </c>
      <c r="J138" s="72" t="s">
        <v>115</v>
      </c>
      <c r="K138" s="114">
        <f>[2]Бюджет_2!K112</f>
        <v>2000000</v>
      </c>
      <c r="L138" s="134">
        <v>3526700</v>
      </c>
      <c r="M138" s="114">
        <v>3164038.14</v>
      </c>
      <c r="N138" s="114">
        <f t="shared" si="18"/>
        <v>1164038.1400000001</v>
      </c>
      <c r="O138" s="114">
        <f t="shared" si="21"/>
        <v>158.20190700000001</v>
      </c>
      <c r="P138" s="130">
        <f>M138/L138*100</f>
        <v>89.716679615504574</v>
      </c>
      <c r="Q138" s="5"/>
    </row>
    <row r="139" spans="1:17" ht="63" customHeight="1" x14ac:dyDescent="0.2">
      <c r="A139" s="19"/>
      <c r="B139" s="77" t="s">
        <v>116</v>
      </c>
      <c r="C139" s="40">
        <v>614</v>
      </c>
      <c r="D139" s="41">
        <v>5</v>
      </c>
      <c r="E139" s="42">
        <v>2</v>
      </c>
      <c r="F139" s="43" t="s">
        <v>79</v>
      </c>
      <c r="G139" s="44" t="s">
        <v>17</v>
      </c>
      <c r="H139" s="43" t="s">
        <v>111</v>
      </c>
      <c r="I139" s="71" t="s">
        <v>117</v>
      </c>
      <c r="J139" s="76"/>
      <c r="K139" s="116">
        <v>0</v>
      </c>
      <c r="L139" s="103">
        <f>L140</f>
        <v>21420227.5</v>
      </c>
      <c r="M139" s="116">
        <f>M140</f>
        <v>20695159.59</v>
      </c>
      <c r="N139" s="116">
        <f t="shared" si="18"/>
        <v>20695159.59</v>
      </c>
      <c r="O139" s="116">
        <v>0</v>
      </c>
      <c r="P139" s="132">
        <f>M139/L139*100</f>
        <v>96.615031703094658</v>
      </c>
      <c r="Q139" s="5"/>
    </row>
    <row r="140" spans="1:17" ht="63" customHeight="1" x14ac:dyDescent="0.2">
      <c r="A140" s="19"/>
      <c r="B140" s="77" t="s">
        <v>27</v>
      </c>
      <c r="C140" s="40">
        <v>614</v>
      </c>
      <c r="D140" s="41">
        <v>5</v>
      </c>
      <c r="E140" s="42">
        <v>2</v>
      </c>
      <c r="F140" s="43" t="s">
        <v>79</v>
      </c>
      <c r="G140" s="44" t="s">
        <v>17</v>
      </c>
      <c r="H140" s="43" t="s">
        <v>111</v>
      </c>
      <c r="I140" s="71" t="s">
        <v>117</v>
      </c>
      <c r="J140" s="76">
        <v>240</v>
      </c>
      <c r="K140" s="116">
        <v>0</v>
      </c>
      <c r="L140" s="103">
        <v>21420227.5</v>
      </c>
      <c r="M140" s="116">
        <v>20695159.59</v>
      </c>
      <c r="N140" s="116">
        <f t="shared" si="18"/>
        <v>20695159.59</v>
      </c>
      <c r="O140" s="116">
        <v>0</v>
      </c>
      <c r="P140" s="132">
        <f>M140/L140*100</f>
        <v>96.615031703094658</v>
      </c>
      <c r="Q140" s="5"/>
    </row>
    <row r="141" spans="1:17" ht="23.25" customHeight="1" x14ac:dyDescent="0.2">
      <c r="A141" s="19"/>
      <c r="B141" s="45" t="s">
        <v>118</v>
      </c>
      <c r="C141" s="46">
        <v>614</v>
      </c>
      <c r="D141" s="47">
        <v>5</v>
      </c>
      <c r="E141" s="48">
        <v>3</v>
      </c>
      <c r="F141" s="49" t="s">
        <v>8</v>
      </c>
      <c r="G141" s="50" t="s">
        <v>8</v>
      </c>
      <c r="H141" s="49" t="s">
        <v>8</v>
      </c>
      <c r="I141" s="73" t="s">
        <v>8</v>
      </c>
      <c r="J141" s="74" t="s">
        <v>8</v>
      </c>
      <c r="K141" s="115">
        <f>K142</f>
        <v>10678909.800000001</v>
      </c>
      <c r="L141" s="102">
        <f>L142</f>
        <v>13112488.42</v>
      </c>
      <c r="M141" s="115">
        <f>M142</f>
        <v>12380571.700000001</v>
      </c>
      <c r="N141" s="115">
        <f t="shared" si="18"/>
        <v>1701661.9000000004</v>
      </c>
      <c r="O141" s="115">
        <f>M141/K141*100</f>
        <v>115.93479045960291</v>
      </c>
      <c r="P141" s="131">
        <f>M141/L141*100</f>
        <v>94.418170704474107</v>
      </c>
      <c r="Q141" s="5"/>
    </row>
    <row r="142" spans="1:17" ht="78.75" customHeight="1" x14ac:dyDescent="0.2">
      <c r="A142" s="19"/>
      <c r="B142" s="38" t="s">
        <v>78</v>
      </c>
      <c r="C142" s="33">
        <v>614</v>
      </c>
      <c r="D142" s="34">
        <v>5</v>
      </c>
      <c r="E142" s="35">
        <v>3</v>
      </c>
      <c r="F142" s="36" t="s">
        <v>79</v>
      </c>
      <c r="G142" s="37" t="s">
        <v>13</v>
      </c>
      <c r="H142" s="36" t="s">
        <v>14</v>
      </c>
      <c r="I142" s="69" t="s">
        <v>15</v>
      </c>
      <c r="J142" s="70" t="s">
        <v>8</v>
      </c>
      <c r="K142" s="113">
        <f>K149+K152</f>
        <v>10678909.800000001</v>
      </c>
      <c r="L142" s="101">
        <f>L143</f>
        <v>13112488.42</v>
      </c>
      <c r="M142" s="113">
        <f>M143</f>
        <v>12380571.700000001</v>
      </c>
      <c r="N142" s="113">
        <f t="shared" si="18"/>
        <v>1701661.9000000004</v>
      </c>
      <c r="O142" s="113">
        <f>M142/K142*100</f>
        <v>115.93479045960291</v>
      </c>
      <c r="P142" s="129">
        <f>M142/L142*100</f>
        <v>94.418170704474107</v>
      </c>
      <c r="Q142" s="5"/>
    </row>
    <row r="143" spans="1:17" ht="23.25" customHeight="1" x14ac:dyDescent="0.2">
      <c r="A143" s="19"/>
      <c r="B143" s="38" t="s">
        <v>16</v>
      </c>
      <c r="C143" s="33">
        <v>614</v>
      </c>
      <c r="D143" s="34">
        <v>5</v>
      </c>
      <c r="E143" s="35">
        <v>3</v>
      </c>
      <c r="F143" s="36" t="s">
        <v>79</v>
      </c>
      <c r="G143" s="37" t="s">
        <v>17</v>
      </c>
      <c r="H143" s="36" t="s">
        <v>14</v>
      </c>
      <c r="I143" s="69" t="s">
        <v>15</v>
      </c>
      <c r="J143" s="70" t="s">
        <v>8</v>
      </c>
      <c r="K143" s="113">
        <f>K149+K152</f>
        <v>10678909.800000001</v>
      </c>
      <c r="L143" s="101">
        <f>L149+L152+L154+L146</f>
        <v>13112488.42</v>
      </c>
      <c r="M143" s="113">
        <f>M149+M152+M154+M146</f>
        <v>12380571.700000001</v>
      </c>
      <c r="N143" s="113">
        <f t="shared" si="18"/>
        <v>1701661.9000000004</v>
      </c>
      <c r="O143" s="113">
        <f>M143/K143*100</f>
        <v>115.93479045960291</v>
      </c>
      <c r="P143" s="129">
        <f>M143/L143*100</f>
        <v>94.418170704474107</v>
      </c>
      <c r="Q143" s="5"/>
    </row>
    <row r="144" spans="1:17" ht="23.25" customHeight="1" x14ac:dyDescent="0.2">
      <c r="A144" s="19"/>
      <c r="B144" s="38" t="s">
        <v>119</v>
      </c>
      <c r="C144" s="33">
        <v>614</v>
      </c>
      <c r="D144" s="34">
        <v>5</v>
      </c>
      <c r="E144" s="35">
        <v>3</v>
      </c>
      <c r="F144" s="36" t="s">
        <v>79</v>
      </c>
      <c r="G144" s="37" t="s">
        <v>17</v>
      </c>
      <c r="H144" s="36">
        <v>2</v>
      </c>
      <c r="I144" s="69">
        <v>0</v>
      </c>
      <c r="J144" s="70"/>
      <c r="K144" s="113">
        <v>0</v>
      </c>
      <c r="L144" s="101">
        <v>363200</v>
      </c>
      <c r="M144" s="113">
        <v>363200</v>
      </c>
      <c r="N144" s="113">
        <f t="shared" si="18"/>
        <v>363200</v>
      </c>
      <c r="O144" s="113">
        <v>0</v>
      </c>
      <c r="P144" s="129">
        <v>100</v>
      </c>
      <c r="Q144" s="5"/>
    </row>
    <row r="145" spans="1:17" ht="23.25" customHeight="1" x14ac:dyDescent="0.2">
      <c r="A145" s="19"/>
      <c r="B145" s="38" t="s">
        <v>120</v>
      </c>
      <c r="C145" s="33">
        <v>614</v>
      </c>
      <c r="D145" s="34">
        <v>5</v>
      </c>
      <c r="E145" s="35">
        <v>3</v>
      </c>
      <c r="F145" s="36" t="s">
        <v>79</v>
      </c>
      <c r="G145" s="37" t="s">
        <v>17</v>
      </c>
      <c r="H145" s="36">
        <v>2</v>
      </c>
      <c r="I145" s="69">
        <v>60060</v>
      </c>
      <c r="J145" s="70"/>
      <c r="K145" s="113">
        <v>0</v>
      </c>
      <c r="L145" s="101">
        <v>363200</v>
      </c>
      <c r="M145" s="113">
        <v>363200</v>
      </c>
      <c r="N145" s="113">
        <f t="shared" si="18"/>
        <v>363200</v>
      </c>
      <c r="O145" s="113">
        <v>0</v>
      </c>
      <c r="P145" s="129">
        <v>100</v>
      </c>
      <c r="Q145" s="5"/>
    </row>
    <row r="146" spans="1:17" ht="23.25" customHeight="1" x14ac:dyDescent="0.2">
      <c r="A146" s="19"/>
      <c r="B146" s="38" t="s">
        <v>27</v>
      </c>
      <c r="C146" s="33">
        <v>614</v>
      </c>
      <c r="D146" s="34">
        <v>5</v>
      </c>
      <c r="E146" s="35">
        <v>3</v>
      </c>
      <c r="F146" s="36" t="s">
        <v>79</v>
      </c>
      <c r="G146" s="37" t="s">
        <v>17</v>
      </c>
      <c r="H146" s="36">
        <v>2</v>
      </c>
      <c r="I146" s="69">
        <v>60060</v>
      </c>
      <c r="J146" s="70">
        <v>240</v>
      </c>
      <c r="K146" s="113">
        <v>0</v>
      </c>
      <c r="L146" s="101">
        <v>363200</v>
      </c>
      <c r="M146" s="113">
        <v>363200</v>
      </c>
      <c r="N146" s="113">
        <f t="shared" si="18"/>
        <v>363200</v>
      </c>
      <c r="O146" s="113">
        <v>0</v>
      </c>
      <c r="P146" s="129">
        <v>100</v>
      </c>
      <c r="Q146" s="5"/>
    </row>
    <row r="147" spans="1:17" ht="31.5" customHeight="1" x14ac:dyDescent="0.2">
      <c r="A147" s="19"/>
      <c r="B147" s="38" t="s">
        <v>121</v>
      </c>
      <c r="C147" s="33">
        <v>614</v>
      </c>
      <c r="D147" s="34">
        <v>5</v>
      </c>
      <c r="E147" s="35">
        <v>3</v>
      </c>
      <c r="F147" s="36" t="s">
        <v>79</v>
      </c>
      <c r="G147" s="37" t="s">
        <v>17</v>
      </c>
      <c r="H147" s="36" t="s">
        <v>122</v>
      </c>
      <c r="I147" s="69" t="s">
        <v>15</v>
      </c>
      <c r="J147" s="70" t="s">
        <v>8</v>
      </c>
      <c r="K147" s="113">
        <f>[2]Бюджет_2!K116</f>
        <v>6478909.7999999998</v>
      </c>
      <c r="L147" s="101">
        <f>L148</f>
        <v>8931588.4199999999</v>
      </c>
      <c r="M147" s="113">
        <f>M148</f>
        <v>8472054.7400000002</v>
      </c>
      <c r="N147" s="113">
        <f t="shared" si="18"/>
        <v>1993144.9400000004</v>
      </c>
      <c r="O147" s="113">
        <f t="shared" ref="O147:O152" si="22">M147/K147*100</f>
        <v>130.76358525627262</v>
      </c>
      <c r="P147" s="129">
        <f>M147/L147*100</f>
        <v>94.854961308214882</v>
      </c>
      <c r="Q147" s="5"/>
    </row>
    <row r="148" spans="1:17" ht="23.25" customHeight="1" x14ac:dyDescent="0.2">
      <c r="A148" s="19"/>
      <c r="B148" s="38" t="s">
        <v>123</v>
      </c>
      <c r="C148" s="33">
        <v>614</v>
      </c>
      <c r="D148" s="34">
        <v>5</v>
      </c>
      <c r="E148" s="35">
        <v>3</v>
      </c>
      <c r="F148" s="36" t="s">
        <v>79</v>
      </c>
      <c r="G148" s="37" t="s">
        <v>17</v>
      </c>
      <c r="H148" s="36" t="s">
        <v>122</v>
      </c>
      <c r="I148" s="69" t="s">
        <v>124</v>
      </c>
      <c r="J148" s="70" t="s">
        <v>8</v>
      </c>
      <c r="K148" s="113">
        <f>[2]Бюджет_2!K117</f>
        <v>6478909.7999999998</v>
      </c>
      <c r="L148" s="101">
        <f>L149</f>
        <v>8931588.4199999999</v>
      </c>
      <c r="M148" s="113">
        <f>M149</f>
        <v>8472054.7400000002</v>
      </c>
      <c r="N148" s="113">
        <f t="shared" si="18"/>
        <v>1993144.9400000004</v>
      </c>
      <c r="O148" s="113">
        <f t="shared" si="22"/>
        <v>130.76358525627262</v>
      </c>
      <c r="P148" s="129">
        <f>M148/L148*100</f>
        <v>94.854961308214882</v>
      </c>
      <c r="Q148" s="5"/>
    </row>
    <row r="149" spans="1:17" ht="47.25" customHeight="1" x14ac:dyDescent="0.2">
      <c r="A149" s="19"/>
      <c r="B149" s="39" t="s">
        <v>27</v>
      </c>
      <c r="C149" s="40">
        <v>614</v>
      </c>
      <c r="D149" s="41">
        <v>5</v>
      </c>
      <c r="E149" s="42">
        <v>3</v>
      </c>
      <c r="F149" s="43" t="s">
        <v>79</v>
      </c>
      <c r="G149" s="44" t="s">
        <v>17</v>
      </c>
      <c r="H149" s="43" t="s">
        <v>122</v>
      </c>
      <c r="I149" s="71" t="s">
        <v>124</v>
      </c>
      <c r="J149" s="72" t="s">
        <v>28</v>
      </c>
      <c r="K149" s="114">
        <f>[2]Бюджет_2!K118</f>
        <v>6478909.7999999998</v>
      </c>
      <c r="L149" s="134">
        <v>8931588.4199999999</v>
      </c>
      <c r="M149" s="114">
        <v>8472054.7400000002</v>
      </c>
      <c r="N149" s="114">
        <f t="shared" si="18"/>
        <v>1993144.9400000004</v>
      </c>
      <c r="O149" s="114">
        <f t="shared" si="22"/>
        <v>130.76358525627262</v>
      </c>
      <c r="P149" s="130">
        <f>M149/L149*100</f>
        <v>94.854961308214882</v>
      </c>
      <c r="Q149" s="5"/>
    </row>
    <row r="150" spans="1:17" ht="31.5" customHeight="1" x14ac:dyDescent="0.2">
      <c r="A150" s="19"/>
      <c r="B150" s="52" t="s">
        <v>125</v>
      </c>
      <c r="C150" s="46">
        <v>614</v>
      </c>
      <c r="D150" s="47">
        <v>5</v>
      </c>
      <c r="E150" s="48">
        <v>3</v>
      </c>
      <c r="F150" s="49" t="s">
        <v>79</v>
      </c>
      <c r="G150" s="50" t="s">
        <v>17</v>
      </c>
      <c r="H150" s="49" t="s">
        <v>126</v>
      </c>
      <c r="I150" s="73" t="s">
        <v>15</v>
      </c>
      <c r="J150" s="74" t="s">
        <v>8</v>
      </c>
      <c r="K150" s="115">
        <f>[2]Бюджет_2!K119</f>
        <v>4200000</v>
      </c>
      <c r="L150" s="102">
        <f>L151</f>
        <v>3817700</v>
      </c>
      <c r="M150" s="115">
        <f>M151</f>
        <v>3545316.96</v>
      </c>
      <c r="N150" s="115">
        <f t="shared" si="18"/>
        <v>-654683.04</v>
      </c>
      <c r="O150" s="115">
        <f t="shared" si="22"/>
        <v>84.412308571428568</v>
      </c>
      <c r="P150" s="131">
        <f>M150/L150*100</f>
        <v>92.865258139717639</v>
      </c>
      <c r="Q150" s="5"/>
    </row>
    <row r="151" spans="1:17" ht="23.25" customHeight="1" x14ac:dyDescent="0.2">
      <c r="A151" s="19"/>
      <c r="B151" s="38" t="s">
        <v>127</v>
      </c>
      <c r="C151" s="33">
        <v>614</v>
      </c>
      <c r="D151" s="34">
        <v>5</v>
      </c>
      <c r="E151" s="35">
        <v>3</v>
      </c>
      <c r="F151" s="36" t="s">
        <v>79</v>
      </c>
      <c r="G151" s="37" t="s">
        <v>17</v>
      </c>
      <c r="H151" s="36" t="s">
        <v>126</v>
      </c>
      <c r="I151" s="69" t="s">
        <v>128</v>
      </c>
      <c r="J151" s="70" t="s">
        <v>8</v>
      </c>
      <c r="K151" s="113">
        <f>[2]Бюджет_2!K120</f>
        <v>4200000</v>
      </c>
      <c r="L151" s="101">
        <f>L152+L154</f>
        <v>3817700</v>
      </c>
      <c r="M151" s="113">
        <f>M152+M154</f>
        <v>3545316.96</v>
      </c>
      <c r="N151" s="113">
        <f t="shared" si="18"/>
        <v>-654683.04</v>
      </c>
      <c r="O151" s="113">
        <f t="shared" si="22"/>
        <v>84.412308571428568</v>
      </c>
      <c r="P151" s="129">
        <f>M150/L150*100</f>
        <v>92.865258139717639</v>
      </c>
      <c r="Q151" s="5"/>
    </row>
    <row r="152" spans="1:17" ht="47.25" customHeight="1" x14ac:dyDescent="0.2">
      <c r="A152" s="19"/>
      <c r="B152" s="39" t="s">
        <v>27</v>
      </c>
      <c r="C152" s="40">
        <v>614</v>
      </c>
      <c r="D152" s="41">
        <v>5</v>
      </c>
      <c r="E152" s="42">
        <v>3</v>
      </c>
      <c r="F152" s="43" t="s">
        <v>79</v>
      </c>
      <c r="G152" s="44" t="s">
        <v>17</v>
      </c>
      <c r="H152" s="43" t="s">
        <v>126</v>
      </c>
      <c r="I152" s="71" t="s">
        <v>128</v>
      </c>
      <c r="J152" s="72" t="s">
        <v>28</v>
      </c>
      <c r="K152" s="114">
        <f>[2]Бюджет_2!K121</f>
        <v>4200000</v>
      </c>
      <c r="L152" s="134">
        <v>3805000</v>
      </c>
      <c r="M152" s="114">
        <v>3532690.31</v>
      </c>
      <c r="N152" s="114">
        <f t="shared" si="18"/>
        <v>-667309.68999999994</v>
      </c>
      <c r="O152" s="114">
        <f t="shared" si="22"/>
        <v>84.111674047619047</v>
      </c>
      <c r="P152" s="130">
        <f>M152/L152*100</f>
        <v>92.843372141918536</v>
      </c>
      <c r="Q152" s="5"/>
    </row>
    <row r="153" spans="1:17" ht="24" customHeight="1" x14ac:dyDescent="0.2">
      <c r="A153" s="19"/>
      <c r="B153" s="93" t="s">
        <v>64</v>
      </c>
      <c r="C153" s="40">
        <v>614</v>
      </c>
      <c r="D153" s="34">
        <v>5</v>
      </c>
      <c r="E153" s="35">
        <v>3</v>
      </c>
      <c r="F153" s="36" t="s">
        <v>79</v>
      </c>
      <c r="G153" s="37" t="s">
        <v>17</v>
      </c>
      <c r="H153" s="36" t="s">
        <v>126</v>
      </c>
      <c r="I153" s="69" t="s">
        <v>128</v>
      </c>
      <c r="J153" s="72"/>
      <c r="K153" s="114">
        <v>0</v>
      </c>
      <c r="L153" s="134">
        <v>12700</v>
      </c>
      <c r="M153" s="114">
        <f>M154</f>
        <v>12626.65</v>
      </c>
      <c r="N153" s="114">
        <f t="shared" si="18"/>
        <v>12626.65</v>
      </c>
      <c r="O153" s="114">
        <v>0</v>
      </c>
      <c r="P153" s="130">
        <f>M153/L153*100</f>
        <v>99.422440944881885</v>
      </c>
      <c r="Q153" s="5"/>
    </row>
    <row r="154" spans="1:17" ht="25.15" customHeight="1" x14ac:dyDescent="0.2">
      <c r="A154" s="19"/>
      <c r="B154" s="53" t="s">
        <v>57</v>
      </c>
      <c r="C154" s="40">
        <v>614</v>
      </c>
      <c r="D154" s="41">
        <v>5</v>
      </c>
      <c r="E154" s="42">
        <v>3</v>
      </c>
      <c r="F154" s="43" t="s">
        <v>79</v>
      </c>
      <c r="G154" s="44" t="s">
        <v>17</v>
      </c>
      <c r="H154" s="43" t="s">
        <v>126</v>
      </c>
      <c r="I154" s="71" t="s">
        <v>128</v>
      </c>
      <c r="J154" s="72">
        <v>850</v>
      </c>
      <c r="K154" s="114">
        <v>0</v>
      </c>
      <c r="L154" s="134">
        <v>12700</v>
      </c>
      <c r="M154" s="114">
        <v>12626.65</v>
      </c>
      <c r="N154" s="114">
        <f t="shared" si="18"/>
        <v>12626.65</v>
      </c>
      <c r="O154" s="114">
        <v>0</v>
      </c>
      <c r="P154" s="130">
        <f>M154/L154*100</f>
        <v>99.422440944881885</v>
      </c>
      <c r="Q154" s="5"/>
    </row>
    <row r="155" spans="1:17" ht="23.25" customHeight="1" x14ac:dyDescent="0.2">
      <c r="A155" s="19"/>
      <c r="B155" s="81" t="s">
        <v>129</v>
      </c>
      <c r="C155" s="82">
        <v>614</v>
      </c>
      <c r="D155" s="83">
        <v>8</v>
      </c>
      <c r="E155" s="84" t="s">
        <v>8</v>
      </c>
      <c r="F155" s="85" t="s">
        <v>8</v>
      </c>
      <c r="G155" s="86" t="s">
        <v>8</v>
      </c>
      <c r="H155" s="85" t="s">
        <v>8</v>
      </c>
      <c r="I155" s="91" t="s">
        <v>8</v>
      </c>
      <c r="J155" s="92" t="s">
        <v>8</v>
      </c>
      <c r="K155" s="117">
        <f>K163+K165+K167</f>
        <v>10507200</v>
      </c>
      <c r="L155" s="104">
        <f t="shared" ref="L155:M158" si="23">L156</f>
        <v>11968200</v>
      </c>
      <c r="M155" s="117">
        <f t="shared" si="23"/>
        <v>11884846.539999999</v>
      </c>
      <c r="N155" s="117">
        <f t="shared" si="18"/>
        <v>1377646.5399999991</v>
      </c>
      <c r="O155" s="117">
        <f>M155/K155*100</f>
        <v>113.11145252779046</v>
      </c>
      <c r="P155" s="133">
        <f>M155/L155*100</f>
        <v>99.303542220216897</v>
      </c>
      <c r="Q155" s="5"/>
    </row>
    <row r="156" spans="1:17" ht="23.25" customHeight="1" x14ac:dyDescent="0.2">
      <c r="A156" s="19"/>
      <c r="B156" s="32" t="s">
        <v>130</v>
      </c>
      <c r="C156" s="33">
        <v>614</v>
      </c>
      <c r="D156" s="34">
        <v>8</v>
      </c>
      <c r="E156" s="35">
        <v>1</v>
      </c>
      <c r="F156" s="36" t="s">
        <v>8</v>
      </c>
      <c r="G156" s="37" t="s">
        <v>8</v>
      </c>
      <c r="H156" s="36" t="s">
        <v>8</v>
      </c>
      <c r="I156" s="69" t="s">
        <v>8</v>
      </c>
      <c r="J156" s="70" t="s">
        <v>8</v>
      </c>
      <c r="K156" s="113">
        <f>K157</f>
        <v>10507200</v>
      </c>
      <c r="L156" s="101">
        <f t="shared" si="23"/>
        <v>11968200</v>
      </c>
      <c r="M156" s="113">
        <f t="shared" si="23"/>
        <v>11884846.539999999</v>
      </c>
      <c r="N156" s="113">
        <f t="shared" si="18"/>
        <v>1377646.5399999991</v>
      </c>
      <c r="O156" s="113">
        <f>M156/K156*100</f>
        <v>113.11145252779046</v>
      </c>
      <c r="P156" s="129">
        <f>M156/L156*100</f>
        <v>99.303542220216897</v>
      </c>
      <c r="Q156" s="5"/>
    </row>
    <row r="157" spans="1:17" ht="78.75" customHeight="1" x14ac:dyDescent="0.2">
      <c r="A157" s="19"/>
      <c r="B157" s="38" t="s">
        <v>131</v>
      </c>
      <c r="C157" s="33">
        <v>614</v>
      </c>
      <c r="D157" s="34">
        <v>8</v>
      </c>
      <c r="E157" s="35">
        <v>1</v>
      </c>
      <c r="F157" s="36" t="s">
        <v>132</v>
      </c>
      <c r="G157" s="37" t="s">
        <v>13</v>
      </c>
      <c r="H157" s="36" t="s">
        <v>14</v>
      </c>
      <c r="I157" s="69" t="s">
        <v>15</v>
      </c>
      <c r="J157" s="70" t="s">
        <v>8</v>
      </c>
      <c r="K157" s="113">
        <f>K158</f>
        <v>10507200</v>
      </c>
      <c r="L157" s="101">
        <f t="shared" si="23"/>
        <v>11968200</v>
      </c>
      <c r="M157" s="113">
        <f t="shared" si="23"/>
        <v>11884846.539999999</v>
      </c>
      <c r="N157" s="113">
        <f t="shared" si="18"/>
        <v>1377646.5399999991</v>
      </c>
      <c r="O157" s="113">
        <f>M157/K157*100</f>
        <v>113.11145252779046</v>
      </c>
      <c r="P157" s="129">
        <f>M157/L157*100</f>
        <v>99.303542220216897</v>
      </c>
      <c r="Q157" s="5"/>
    </row>
    <row r="158" spans="1:17" ht="23.25" customHeight="1" x14ac:dyDescent="0.2">
      <c r="A158" s="19"/>
      <c r="B158" s="38" t="s">
        <v>16</v>
      </c>
      <c r="C158" s="33">
        <v>614</v>
      </c>
      <c r="D158" s="34">
        <v>8</v>
      </c>
      <c r="E158" s="35">
        <v>1</v>
      </c>
      <c r="F158" s="36" t="s">
        <v>132</v>
      </c>
      <c r="G158" s="37" t="s">
        <v>17</v>
      </c>
      <c r="H158" s="36" t="s">
        <v>14</v>
      </c>
      <c r="I158" s="69" t="s">
        <v>15</v>
      </c>
      <c r="J158" s="70" t="s">
        <v>8</v>
      </c>
      <c r="K158" s="113">
        <f>K159</f>
        <v>10507200</v>
      </c>
      <c r="L158" s="101">
        <f t="shared" si="23"/>
        <v>11968200</v>
      </c>
      <c r="M158" s="113">
        <f t="shared" si="23"/>
        <v>11884846.539999999</v>
      </c>
      <c r="N158" s="113">
        <f t="shared" si="18"/>
        <v>1377646.5399999991</v>
      </c>
      <c r="O158" s="113">
        <f>M158/K158*100</f>
        <v>113.11145252779046</v>
      </c>
      <c r="P158" s="129">
        <f>M158/L158*100</f>
        <v>99.303542220216897</v>
      </c>
      <c r="Q158" s="5"/>
    </row>
    <row r="159" spans="1:17" ht="31.5" customHeight="1" x14ac:dyDescent="0.2">
      <c r="A159" s="19"/>
      <c r="B159" s="38" t="s">
        <v>133</v>
      </c>
      <c r="C159" s="33">
        <v>614</v>
      </c>
      <c r="D159" s="34">
        <v>8</v>
      </c>
      <c r="E159" s="35">
        <v>1</v>
      </c>
      <c r="F159" s="36" t="s">
        <v>132</v>
      </c>
      <c r="G159" s="37" t="s">
        <v>17</v>
      </c>
      <c r="H159" s="36" t="s">
        <v>89</v>
      </c>
      <c r="I159" s="69" t="s">
        <v>15</v>
      </c>
      <c r="J159" s="70" t="s">
        <v>8</v>
      </c>
      <c r="K159" s="113">
        <f>K163+K165+K167</f>
        <v>10507200</v>
      </c>
      <c r="L159" s="101">
        <f>L161+L163+L165+L167</f>
        <v>11968200</v>
      </c>
      <c r="M159" s="113">
        <f>M161+M163+M165+M167</f>
        <v>11884846.539999999</v>
      </c>
      <c r="N159" s="113">
        <f t="shared" si="18"/>
        <v>1377646.5399999991</v>
      </c>
      <c r="O159" s="113">
        <f>M159/K159*100</f>
        <v>113.11145252779046</v>
      </c>
      <c r="P159" s="129">
        <f>M159/L159*100</f>
        <v>99.303542220216897</v>
      </c>
      <c r="Q159" s="5"/>
    </row>
    <row r="160" spans="1:17" ht="31.5" customHeight="1" x14ac:dyDescent="0.2">
      <c r="A160" s="19"/>
      <c r="B160" s="38" t="s">
        <v>134</v>
      </c>
      <c r="C160" s="33">
        <v>614</v>
      </c>
      <c r="D160" s="34">
        <v>8</v>
      </c>
      <c r="E160" s="35">
        <v>1</v>
      </c>
      <c r="F160" s="36" t="s">
        <v>132</v>
      </c>
      <c r="G160" s="37" t="s">
        <v>17</v>
      </c>
      <c r="H160" s="36" t="s">
        <v>89</v>
      </c>
      <c r="I160" s="69">
        <v>63333</v>
      </c>
      <c r="J160" s="70"/>
      <c r="K160" s="113">
        <v>0</v>
      </c>
      <c r="L160" s="101">
        <v>100000</v>
      </c>
      <c r="M160" s="113">
        <v>100000</v>
      </c>
      <c r="N160" s="113">
        <f t="shared" si="18"/>
        <v>100000</v>
      </c>
      <c r="O160" s="113">
        <v>0</v>
      </c>
      <c r="P160" s="129">
        <v>100</v>
      </c>
      <c r="Q160" s="5"/>
    </row>
    <row r="161" spans="1:17" ht="31.5" customHeight="1" x14ac:dyDescent="0.2">
      <c r="A161" s="19"/>
      <c r="B161" s="38" t="s">
        <v>135</v>
      </c>
      <c r="C161" s="33">
        <v>614</v>
      </c>
      <c r="D161" s="34">
        <v>8</v>
      </c>
      <c r="E161" s="35">
        <v>1</v>
      </c>
      <c r="F161" s="36" t="s">
        <v>132</v>
      </c>
      <c r="G161" s="37" t="s">
        <v>17</v>
      </c>
      <c r="H161" s="36" t="s">
        <v>89</v>
      </c>
      <c r="I161" s="69">
        <v>63333</v>
      </c>
      <c r="J161" s="70">
        <v>610</v>
      </c>
      <c r="K161" s="113">
        <v>0</v>
      </c>
      <c r="L161" s="101">
        <v>100000</v>
      </c>
      <c r="M161" s="113">
        <v>100000</v>
      </c>
      <c r="N161" s="113">
        <f t="shared" si="18"/>
        <v>100000</v>
      </c>
      <c r="O161" s="113">
        <v>0</v>
      </c>
      <c r="P161" s="129">
        <v>100</v>
      </c>
      <c r="Q161" s="5"/>
    </row>
    <row r="162" spans="1:17" ht="31.5" customHeight="1" x14ac:dyDescent="0.2">
      <c r="A162" s="19"/>
      <c r="B162" s="38" t="s">
        <v>51</v>
      </c>
      <c r="C162" s="33">
        <v>614</v>
      </c>
      <c r="D162" s="34">
        <v>8</v>
      </c>
      <c r="E162" s="35">
        <v>1</v>
      </c>
      <c r="F162" s="36" t="s">
        <v>132</v>
      </c>
      <c r="G162" s="37" t="s">
        <v>17</v>
      </c>
      <c r="H162" s="36" t="s">
        <v>89</v>
      </c>
      <c r="I162" s="69">
        <v>71111</v>
      </c>
      <c r="J162" s="70" t="s">
        <v>8</v>
      </c>
      <c r="K162" s="113">
        <v>22000</v>
      </c>
      <c r="L162" s="101">
        <v>22000</v>
      </c>
      <c r="M162" s="113">
        <v>22000</v>
      </c>
      <c r="N162" s="113">
        <v>0</v>
      </c>
      <c r="O162" s="113">
        <v>100</v>
      </c>
      <c r="P162" s="129">
        <v>100</v>
      </c>
      <c r="Q162" s="5"/>
    </row>
    <row r="163" spans="1:17" ht="31.5" customHeight="1" x14ac:dyDescent="0.2">
      <c r="A163" s="19"/>
      <c r="B163" s="39" t="s">
        <v>135</v>
      </c>
      <c r="C163" s="40">
        <v>614</v>
      </c>
      <c r="D163" s="41">
        <v>8</v>
      </c>
      <c r="E163" s="42">
        <v>1</v>
      </c>
      <c r="F163" s="43" t="s">
        <v>132</v>
      </c>
      <c r="G163" s="44" t="s">
        <v>17</v>
      </c>
      <c r="H163" s="43" t="s">
        <v>89</v>
      </c>
      <c r="I163" s="71">
        <v>71111</v>
      </c>
      <c r="J163" s="72" t="s">
        <v>136</v>
      </c>
      <c r="K163" s="113">
        <v>22000</v>
      </c>
      <c r="L163" s="101">
        <v>22000</v>
      </c>
      <c r="M163" s="113">
        <v>22000</v>
      </c>
      <c r="N163" s="113">
        <v>0</v>
      </c>
      <c r="O163" s="113">
        <v>100</v>
      </c>
      <c r="P163" s="129">
        <v>100</v>
      </c>
      <c r="Q163" s="5"/>
    </row>
    <row r="164" spans="1:17" ht="47.25" customHeight="1" x14ac:dyDescent="0.2">
      <c r="A164" s="19"/>
      <c r="B164" s="38" t="s">
        <v>137</v>
      </c>
      <c r="C164" s="33">
        <v>614</v>
      </c>
      <c r="D164" s="34">
        <v>8</v>
      </c>
      <c r="E164" s="35">
        <v>1</v>
      </c>
      <c r="F164" s="36" t="s">
        <v>132</v>
      </c>
      <c r="G164" s="37" t="s">
        <v>17</v>
      </c>
      <c r="H164" s="36" t="s">
        <v>89</v>
      </c>
      <c r="I164" s="69" t="s">
        <v>138</v>
      </c>
      <c r="J164" s="70" t="s">
        <v>8</v>
      </c>
      <c r="K164" s="113">
        <v>292000</v>
      </c>
      <c r="L164" s="101">
        <v>292000</v>
      </c>
      <c r="M164" s="113">
        <v>292000</v>
      </c>
      <c r="N164" s="113">
        <v>0</v>
      </c>
      <c r="O164" s="113">
        <v>100</v>
      </c>
      <c r="P164" s="129">
        <v>100</v>
      </c>
      <c r="Q164" s="5"/>
    </row>
    <row r="165" spans="1:17" ht="23.25" customHeight="1" x14ac:dyDescent="0.2">
      <c r="A165" s="19"/>
      <c r="B165" s="39" t="s">
        <v>135</v>
      </c>
      <c r="C165" s="40">
        <v>614</v>
      </c>
      <c r="D165" s="41">
        <v>8</v>
      </c>
      <c r="E165" s="42">
        <v>1</v>
      </c>
      <c r="F165" s="43" t="s">
        <v>132</v>
      </c>
      <c r="G165" s="44" t="s">
        <v>17</v>
      </c>
      <c r="H165" s="43" t="s">
        <v>89</v>
      </c>
      <c r="I165" s="71" t="s">
        <v>138</v>
      </c>
      <c r="J165" s="72" t="s">
        <v>136</v>
      </c>
      <c r="K165" s="114">
        <v>292000</v>
      </c>
      <c r="L165" s="134">
        <v>292000</v>
      </c>
      <c r="M165" s="114">
        <v>292000</v>
      </c>
      <c r="N165" s="114">
        <v>0</v>
      </c>
      <c r="O165" s="114">
        <v>100</v>
      </c>
      <c r="P165" s="130">
        <v>100</v>
      </c>
      <c r="Q165" s="5"/>
    </row>
    <row r="166" spans="1:17" ht="23.25" customHeight="1" x14ac:dyDescent="0.2">
      <c r="A166" s="19"/>
      <c r="B166" s="52" t="s">
        <v>139</v>
      </c>
      <c r="C166" s="46">
        <v>614</v>
      </c>
      <c r="D166" s="47">
        <v>8</v>
      </c>
      <c r="E166" s="48">
        <v>1</v>
      </c>
      <c r="F166" s="49" t="s">
        <v>132</v>
      </c>
      <c r="G166" s="50" t="s">
        <v>17</v>
      </c>
      <c r="H166" s="49" t="s">
        <v>89</v>
      </c>
      <c r="I166" s="73" t="s">
        <v>140</v>
      </c>
      <c r="J166" s="74" t="s">
        <v>8</v>
      </c>
      <c r="K166" s="115">
        <f>[2]Бюджет_2!K131</f>
        <v>10193200</v>
      </c>
      <c r="L166" s="102">
        <f>L167</f>
        <v>11554200</v>
      </c>
      <c r="M166" s="115">
        <f>M167</f>
        <v>11470846.539999999</v>
      </c>
      <c r="N166" s="115">
        <f t="shared" ref="N166:N175" si="24">M166-K166</f>
        <v>1277646.5399999991</v>
      </c>
      <c r="O166" s="115">
        <f t="shared" ref="O166:O175" si="25">M166/K166*100</f>
        <v>112.53430267236982</v>
      </c>
      <c r="P166" s="131">
        <f>M166/L166*100</f>
        <v>99.278587353516471</v>
      </c>
      <c r="Q166" s="5"/>
    </row>
    <row r="167" spans="1:17" ht="23.25" customHeight="1" x14ac:dyDescent="0.2">
      <c r="A167" s="19"/>
      <c r="B167" s="39" t="s">
        <v>135</v>
      </c>
      <c r="C167" s="40">
        <v>614</v>
      </c>
      <c r="D167" s="41">
        <v>8</v>
      </c>
      <c r="E167" s="42">
        <v>1</v>
      </c>
      <c r="F167" s="43" t="s">
        <v>132</v>
      </c>
      <c r="G167" s="44" t="s">
        <v>17</v>
      </c>
      <c r="H167" s="43" t="s">
        <v>89</v>
      </c>
      <c r="I167" s="71" t="s">
        <v>140</v>
      </c>
      <c r="J167" s="72" t="s">
        <v>136</v>
      </c>
      <c r="K167" s="114">
        <f>[2]Бюджет_2!K132</f>
        <v>10193200</v>
      </c>
      <c r="L167" s="134">
        <v>11554200</v>
      </c>
      <c r="M167" s="114">
        <v>11470846.539999999</v>
      </c>
      <c r="N167" s="114">
        <f t="shared" si="24"/>
        <v>1277646.5399999991</v>
      </c>
      <c r="O167" s="114">
        <f t="shared" si="25"/>
        <v>112.53430267236982</v>
      </c>
      <c r="P167" s="130">
        <f>M167/L167*100</f>
        <v>99.278587353516471</v>
      </c>
      <c r="Q167" s="5"/>
    </row>
    <row r="168" spans="1:17" ht="23.25" customHeight="1" x14ac:dyDescent="0.2">
      <c r="A168" s="19"/>
      <c r="B168" s="81" t="s">
        <v>141</v>
      </c>
      <c r="C168" s="82">
        <v>614</v>
      </c>
      <c r="D168" s="83">
        <v>10</v>
      </c>
      <c r="E168" s="84" t="s">
        <v>8</v>
      </c>
      <c r="F168" s="85" t="s">
        <v>8</v>
      </c>
      <c r="G168" s="86" t="s">
        <v>8</v>
      </c>
      <c r="H168" s="85" t="s">
        <v>8</v>
      </c>
      <c r="I168" s="91" t="s">
        <v>8</v>
      </c>
      <c r="J168" s="92" t="s">
        <v>8</v>
      </c>
      <c r="K168" s="117">
        <f>[2]Бюджет_2!K133</f>
        <v>180000</v>
      </c>
      <c r="L168" s="104">
        <f t="shared" ref="L168:L173" si="26">L169</f>
        <v>155000</v>
      </c>
      <c r="M168" s="117">
        <f t="shared" ref="M168:M173" si="27">M169</f>
        <v>154992</v>
      </c>
      <c r="N168" s="117">
        <f t="shared" si="24"/>
        <v>-25008</v>
      </c>
      <c r="O168" s="117">
        <f t="shared" si="25"/>
        <v>86.106666666666669</v>
      </c>
      <c r="P168" s="133">
        <f>M168/L168*100</f>
        <v>99.99483870967741</v>
      </c>
      <c r="Q168" s="5"/>
    </row>
    <row r="169" spans="1:17" ht="23.25" customHeight="1" x14ac:dyDescent="0.2">
      <c r="A169" s="19"/>
      <c r="B169" s="32" t="s">
        <v>142</v>
      </c>
      <c r="C169" s="33">
        <v>614</v>
      </c>
      <c r="D169" s="34">
        <v>10</v>
      </c>
      <c r="E169" s="35">
        <v>1</v>
      </c>
      <c r="F169" s="36" t="s">
        <v>8</v>
      </c>
      <c r="G169" s="37" t="s">
        <v>8</v>
      </c>
      <c r="H169" s="36" t="s">
        <v>8</v>
      </c>
      <c r="I169" s="69" t="s">
        <v>8</v>
      </c>
      <c r="J169" s="70" t="s">
        <v>8</v>
      </c>
      <c r="K169" s="113">
        <f>[2]Бюджет_2!K134</f>
        <v>180000</v>
      </c>
      <c r="L169" s="101">
        <f t="shared" si="26"/>
        <v>155000</v>
      </c>
      <c r="M169" s="113">
        <f t="shared" si="27"/>
        <v>154992</v>
      </c>
      <c r="N169" s="113">
        <f t="shared" si="24"/>
        <v>-25008</v>
      </c>
      <c r="O169" s="113">
        <f t="shared" si="25"/>
        <v>86.106666666666669</v>
      </c>
      <c r="P169" s="129">
        <f>M169/L169*100</f>
        <v>99.99483870967741</v>
      </c>
      <c r="Q169" s="5"/>
    </row>
    <row r="170" spans="1:17" ht="94.5" customHeight="1" x14ac:dyDescent="0.2">
      <c r="A170" s="19"/>
      <c r="B170" s="38" t="s">
        <v>11</v>
      </c>
      <c r="C170" s="33">
        <v>614</v>
      </c>
      <c r="D170" s="34">
        <v>10</v>
      </c>
      <c r="E170" s="35">
        <v>1</v>
      </c>
      <c r="F170" s="36" t="s">
        <v>12</v>
      </c>
      <c r="G170" s="37" t="s">
        <v>13</v>
      </c>
      <c r="H170" s="36" t="s">
        <v>14</v>
      </c>
      <c r="I170" s="69" t="s">
        <v>15</v>
      </c>
      <c r="J170" s="70" t="s">
        <v>8</v>
      </c>
      <c r="K170" s="113">
        <f>[2]Бюджет_2!K135</f>
        <v>180000</v>
      </c>
      <c r="L170" s="101">
        <f t="shared" si="26"/>
        <v>155000</v>
      </c>
      <c r="M170" s="113">
        <f t="shared" si="27"/>
        <v>154992</v>
      </c>
      <c r="N170" s="113">
        <f t="shared" si="24"/>
        <v>-25008</v>
      </c>
      <c r="O170" s="113">
        <f t="shared" si="25"/>
        <v>86.106666666666669</v>
      </c>
      <c r="P170" s="129">
        <f>M170/L170*100</f>
        <v>99.99483870967741</v>
      </c>
      <c r="Q170" s="5"/>
    </row>
    <row r="171" spans="1:17" ht="23.25" customHeight="1" x14ac:dyDescent="0.2">
      <c r="A171" s="19"/>
      <c r="B171" s="38" t="s">
        <v>16</v>
      </c>
      <c r="C171" s="33">
        <v>614</v>
      </c>
      <c r="D171" s="34">
        <v>10</v>
      </c>
      <c r="E171" s="35">
        <v>1</v>
      </c>
      <c r="F171" s="36" t="s">
        <v>12</v>
      </c>
      <c r="G171" s="37" t="s">
        <v>17</v>
      </c>
      <c r="H171" s="36" t="s">
        <v>14</v>
      </c>
      <c r="I171" s="69" t="s">
        <v>15</v>
      </c>
      <c r="J171" s="70" t="s">
        <v>8</v>
      </c>
      <c r="K171" s="113">
        <f>[2]Бюджет_2!K136</f>
        <v>180000</v>
      </c>
      <c r="L171" s="101">
        <f t="shared" si="26"/>
        <v>155000</v>
      </c>
      <c r="M171" s="113">
        <f t="shared" si="27"/>
        <v>154992</v>
      </c>
      <c r="N171" s="113">
        <f t="shared" si="24"/>
        <v>-25008</v>
      </c>
      <c r="O171" s="113">
        <f t="shared" si="25"/>
        <v>86.106666666666669</v>
      </c>
      <c r="P171" s="129">
        <v>99.99</v>
      </c>
      <c r="Q171" s="5"/>
    </row>
    <row r="172" spans="1:17" ht="47.25" customHeight="1" x14ac:dyDescent="0.2">
      <c r="A172" s="19"/>
      <c r="B172" s="38" t="s">
        <v>143</v>
      </c>
      <c r="C172" s="33">
        <v>614</v>
      </c>
      <c r="D172" s="34">
        <v>10</v>
      </c>
      <c r="E172" s="35">
        <v>1</v>
      </c>
      <c r="F172" s="36" t="s">
        <v>12</v>
      </c>
      <c r="G172" s="37" t="s">
        <v>17</v>
      </c>
      <c r="H172" s="36" t="s">
        <v>89</v>
      </c>
      <c r="I172" s="69" t="s">
        <v>15</v>
      </c>
      <c r="J172" s="70" t="s">
        <v>8</v>
      </c>
      <c r="K172" s="113">
        <f>[2]Бюджет_2!K137</f>
        <v>180000</v>
      </c>
      <c r="L172" s="101">
        <f t="shared" si="26"/>
        <v>155000</v>
      </c>
      <c r="M172" s="113">
        <f t="shared" si="27"/>
        <v>154992</v>
      </c>
      <c r="N172" s="113">
        <f t="shared" si="24"/>
        <v>-25008</v>
      </c>
      <c r="O172" s="113">
        <f t="shared" si="25"/>
        <v>86.106666666666669</v>
      </c>
      <c r="P172" s="129">
        <v>99.99</v>
      </c>
      <c r="Q172" s="5"/>
    </row>
    <row r="173" spans="1:17" ht="23.25" customHeight="1" x14ac:dyDescent="0.2">
      <c r="A173" s="19"/>
      <c r="B173" s="38" t="s">
        <v>144</v>
      </c>
      <c r="C173" s="33">
        <v>614</v>
      </c>
      <c r="D173" s="34">
        <v>10</v>
      </c>
      <c r="E173" s="35">
        <v>1</v>
      </c>
      <c r="F173" s="36" t="s">
        <v>12</v>
      </c>
      <c r="G173" s="37" t="s">
        <v>17</v>
      </c>
      <c r="H173" s="36" t="s">
        <v>89</v>
      </c>
      <c r="I173" s="69" t="s">
        <v>145</v>
      </c>
      <c r="J173" s="70" t="s">
        <v>8</v>
      </c>
      <c r="K173" s="113">
        <f>[2]Бюджет_2!K138</f>
        <v>180000</v>
      </c>
      <c r="L173" s="101">
        <f t="shared" si="26"/>
        <v>155000</v>
      </c>
      <c r="M173" s="113">
        <f t="shared" si="27"/>
        <v>154992</v>
      </c>
      <c r="N173" s="113">
        <f t="shared" si="24"/>
        <v>-25008</v>
      </c>
      <c r="O173" s="113">
        <f t="shared" si="25"/>
        <v>86.106666666666669</v>
      </c>
      <c r="P173" s="129">
        <v>99.99</v>
      </c>
      <c r="Q173" s="5"/>
    </row>
    <row r="174" spans="1:17" ht="31.5" customHeight="1" thickBot="1" x14ac:dyDescent="0.25">
      <c r="A174" s="19"/>
      <c r="B174" s="39" t="s">
        <v>146</v>
      </c>
      <c r="C174" s="40">
        <v>614</v>
      </c>
      <c r="D174" s="41">
        <v>10</v>
      </c>
      <c r="E174" s="42">
        <v>1</v>
      </c>
      <c r="F174" s="43" t="s">
        <v>12</v>
      </c>
      <c r="G174" s="44" t="s">
        <v>17</v>
      </c>
      <c r="H174" s="43" t="s">
        <v>89</v>
      </c>
      <c r="I174" s="71" t="s">
        <v>145</v>
      </c>
      <c r="J174" s="72" t="s">
        <v>147</v>
      </c>
      <c r="K174" s="114">
        <f>[2]Бюджет_2!K139</f>
        <v>180000</v>
      </c>
      <c r="L174" s="134">
        <v>155000</v>
      </c>
      <c r="M174" s="114">
        <v>154992</v>
      </c>
      <c r="N174" s="114">
        <f t="shared" si="24"/>
        <v>-25008</v>
      </c>
      <c r="O174" s="114">
        <f t="shared" si="25"/>
        <v>86.106666666666669</v>
      </c>
      <c r="P174" s="130">
        <v>99.99</v>
      </c>
      <c r="Q174" s="5"/>
    </row>
    <row r="175" spans="1:17" ht="18" customHeight="1" thickBot="1" x14ac:dyDescent="0.25">
      <c r="A175" s="4"/>
      <c r="B175" s="94" t="s">
        <v>148</v>
      </c>
      <c r="C175" s="95"/>
      <c r="D175" s="95"/>
      <c r="E175" s="95"/>
      <c r="F175" s="95"/>
      <c r="G175" s="95"/>
      <c r="H175" s="95"/>
      <c r="I175" s="95"/>
      <c r="J175" s="119"/>
      <c r="K175" s="126">
        <f>K168+K155+K141+K132+K95+K82+K75+K16</f>
        <v>77975665</v>
      </c>
      <c r="L175" s="135">
        <f>L15</f>
        <v>154289403.17000002</v>
      </c>
      <c r="M175" s="118">
        <f>M15</f>
        <v>122903005.38</v>
      </c>
      <c r="N175" s="118">
        <f t="shared" si="24"/>
        <v>44927340.379999995</v>
      </c>
      <c r="O175" s="118">
        <f t="shared" si="25"/>
        <v>157.61713013925564</v>
      </c>
      <c r="P175" s="118">
        <f>M175/L175*100</f>
        <v>79.657450774232572</v>
      </c>
      <c r="Q175" s="5"/>
    </row>
    <row r="176" spans="1:17" x14ac:dyDescent="0.2">
      <c r="K176" s="96"/>
      <c r="L176" s="96"/>
      <c r="M176" s="96"/>
    </row>
  </sheetData>
  <mergeCells count="2">
    <mergeCell ref="F14:I14"/>
    <mergeCell ref="F13:I13"/>
  </mergeCells>
  <pageMargins left="1.1811023622047201" right="0.59055118110236204" top="0.78740157480314998" bottom="0.78740157480314998" header="0.499999992490753" footer="0.499999992490753"/>
  <pageSetup paperSize="9" scale="63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2025-02-21T10:31:25Z</cp:lastPrinted>
  <dcterms:created xsi:type="dcterms:W3CDTF">2023-12-18T17:59:00Z</dcterms:created>
  <dcterms:modified xsi:type="dcterms:W3CDTF">2025-02-24T11:07:22Z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7DDDFF553BD3424EA3BDF3C21AB4B94E_12</vt:lpwstr>
  </property>
  <property fmtid="{D5CDD505-2E9C-101B-9397-08002B2CF9AE}" pid="3" name="KSOProductBuildVer">
    <vt:lpwstr>1049-12.2.0.18283</vt:lpwstr>
  </property>
</Properties>
</file>